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4240" windowHeight="13740"/>
  </bookViews>
  <sheets>
    <sheet name="КПК0112111" sheetId="1" r:id="rId1"/>
  </sheets>
  <definedNames>
    <definedName name="_xlnm.Print_Area" localSheetId="0">КПК0112111!$A$1:$BQ$131</definedName>
  </definedNames>
  <calcPr calcId="144525"/>
</workbook>
</file>

<file path=xl/calcChain.xml><?xml version="1.0" encoding="utf-8"?>
<calcChain xmlns="http://schemas.openxmlformats.org/spreadsheetml/2006/main">
  <c r="BH93" i="1" l="1"/>
  <c r="BC93" i="1"/>
  <c r="BH92" i="1"/>
  <c r="BC92" i="1"/>
  <c r="BH90" i="1"/>
  <c r="BC90" i="1"/>
  <c r="BH89" i="1"/>
  <c r="BC89" i="1"/>
  <c r="BH88" i="1"/>
  <c r="BC88" i="1"/>
  <c r="BH87" i="1"/>
  <c r="BC87" i="1"/>
  <c r="BH86" i="1"/>
  <c r="BC86" i="1"/>
  <c r="BH85" i="1"/>
  <c r="BC85" i="1"/>
  <c r="BH84" i="1"/>
  <c r="BC84" i="1"/>
  <c r="BH83" i="1"/>
  <c r="BC83" i="1"/>
  <c r="BH82" i="1"/>
  <c r="BC82" i="1"/>
  <c r="BH81" i="1"/>
  <c r="BC81" i="1"/>
  <c r="BD71" i="1"/>
  <c r="AY71" i="1"/>
  <c r="AS71" i="1"/>
  <c r="AC71" i="1"/>
  <c r="BD70" i="1"/>
  <c r="AY70" i="1"/>
  <c r="AS70" i="1"/>
  <c r="AC70" i="1"/>
  <c r="BD69" i="1"/>
  <c r="AY69" i="1"/>
  <c r="AS69" i="1"/>
  <c r="AC69" i="1"/>
  <c r="BD68" i="1"/>
  <c r="AY68" i="1"/>
  <c r="AS68" i="1"/>
  <c r="AC68" i="1"/>
  <c r="BD67" i="1"/>
  <c r="AY67" i="1"/>
  <c r="AS67" i="1"/>
  <c r="AC67" i="1"/>
  <c r="BD66" i="1"/>
  <c r="AY66" i="1"/>
  <c r="AS66" i="1"/>
  <c r="AC66" i="1"/>
  <c r="BD65" i="1"/>
  <c r="AY65" i="1"/>
  <c r="AS65" i="1"/>
  <c r="AC65" i="1"/>
  <c r="BI47" i="1"/>
  <c r="BD47" i="1"/>
  <c r="AZ47" i="1"/>
  <c r="AK47" i="1"/>
  <c r="BI46" i="1"/>
  <c r="BD46" i="1"/>
  <c r="AZ46" i="1"/>
  <c r="AK46" i="1"/>
  <c r="BI45" i="1"/>
  <c r="BD45" i="1"/>
  <c r="AZ45" i="1"/>
  <c r="AK45" i="1"/>
  <c r="BI44" i="1"/>
  <c r="BD44" i="1"/>
  <c r="AZ44" i="1"/>
  <c r="AK44" i="1"/>
  <c r="BI43" i="1"/>
  <c r="BD43" i="1"/>
  <c r="AZ43" i="1"/>
  <c r="AK43" i="1"/>
  <c r="BI65" i="1" l="1"/>
  <c r="BI66" i="1"/>
  <c r="BI67" i="1"/>
  <c r="BI68" i="1"/>
  <c r="BI69" i="1"/>
  <c r="BI70" i="1"/>
  <c r="BI71" i="1"/>
  <c r="BN43" i="1"/>
  <c r="BN44" i="1"/>
  <c r="BN45" i="1"/>
  <c r="BN46" i="1"/>
  <c r="BN47" i="1"/>
</calcChain>
</file>

<file path=xl/sharedStrings.xml><?xml version="1.0" encoding="utf-8"?>
<sst xmlns="http://schemas.openxmlformats.org/spreadsheetml/2006/main" count="259" uniqueCount="142">
  <si>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</si>
  <si>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</si>
  <si>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</si>
  <si>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</si>
  <si>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</si>
  <si>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</si>
  <si>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</si>
  <si>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</si>
  <si>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</si>
  <si>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</si>
  <si>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</si>
  <si>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</si>
  <si>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</si>
  <si>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</si>
  <si>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</si>
  <si>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</si>
  <si>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</si>
  <si>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</si>
  <si>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</si>
  <si>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</si>
  <si>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</si>
  <si>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</si>
  <si>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</si>
  <si>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</si>
  <si>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</si>
  <si>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</si>
  <si>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</si>
  <si>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</si>
  <si>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</si>
  <si>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</si>
  <si>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</si>
  <si>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</si>
  <si>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</si>
  <si>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</si>
  <si>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</si>
  <si>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</si>
  <si>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</si>
  <si>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</si>
  <si>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</si>
  <si>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</si>
  <si>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</si>
  <si>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</si>
  <si>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</si>
  <si>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</si>
  <si>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</si>
  <si>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</si>
  <si>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</si>
  <si>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</si>
  <si>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</si>
  <si>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</si>
  <si>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</si>
  <si>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</si>
  <si>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</si>
  <si>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</si>
  <si>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</si>
  <si>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</si>
  <si>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</si>
  <si>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</si>
  <si>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</si>
  <si>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</si>
  <si>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</si>
  <si>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</si>
  <si>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</si>
  <si>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</si>
  <si>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</si>
  <si>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</si>
  <si>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</si>
  <si>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</si>
  <si>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</si>
  <si>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</si>
  <si>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</si>
  <si>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</si>
  <si>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</si>
  <si>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</si>
  <si>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</si>
  <si>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</si>
  <si>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</si>
  <si>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</si>
  <si>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</si>
  <si>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</si>
  <si>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</si>
  <si>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Забезпечення надання населенню первинної медичної допомоги</t>
  </si>
  <si>
    <t>Придбання медикаментів  для КНП"Ічнянський центр первинної медико-санітарної допомоги" Ічнянської міської ради</t>
  </si>
  <si>
    <t>Створення належних умов для діяльності ФАПів та ФП, що розташовані на території Ічнянської територіальної громади</t>
  </si>
  <si>
    <t>Придбання харчування хворим на фенілкетонурію</t>
  </si>
  <si>
    <t>Придбання технічних засобів</t>
  </si>
  <si>
    <t>УСЬОГО</t>
  </si>
  <si>
    <t>Відхилення фактичних показників від планових за результатами 2023 року пояснюється економією бюджетних коштів.</t>
  </si>
  <si>
    <t>Відхилення пояснюється раціональним використанням бюджетних коштів, економією коштів на заробітну плату, на нарахування на оплату праці, економією енергоносіїв внаслідок сприятливих кліматичних умов, економним використанням бюджетних коштів на придбання предметів, матеріалів, оплату послуг.</t>
  </si>
  <si>
    <t>Відхилення фактичних показників від планових за результатами 2023 року пояснюється економією бюджетних коштів. Касові видатки не проводилися.</t>
  </si>
  <si>
    <t>Відхилення фактичних показників від планових за результатами 2023 року пояснюється економією бюджетних коштів, зменшенням вартості на технічні засоби.</t>
  </si>
  <si>
    <t>Програма допомоги хворим на  фенілкетонурію на 2023-2025 роки</t>
  </si>
  <si>
    <t>Програма медикаментозного забезпечення хворих із трансплантованими органами на 2023-2025 роки</t>
  </si>
  <si>
    <t>Програма забезпечення адаптованими молочними сумішами дітей,народжених від ВІЛ-інфікованих матерів на 2023 рік</t>
  </si>
  <si>
    <t>Програма фінансового забезпечення Комунального некомерційного підприємства "Ічнянський центр первинної медико-санітарної допомоги" Ічнянської міської ради на 2023 рік</t>
  </si>
  <si>
    <t>Програма з інфекційного контролю та дотримання заходів із запобігання інфекціям, пов"язаних з наданням медичної допомоги в Комунальному некомерційному підприємстві "Ічнянський центр первинної медико-санітарної допомоги" Ічнянської м- ради на 2023-2025</t>
  </si>
  <si>
    <t>Програма забезпечення осіб з інвалідністю та дітей з інвалідністю технічними засобами для використання в побутових умовах на 2023-2024 роки.</t>
  </si>
  <si>
    <t>Усього</t>
  </si>
  <si>
    <t>затрат</t>
  </si>
  <si>
    <t/>
  </si>
  <si>
    <t>Кількість установ всього</t>
  </si>
  <si>
    <t>од.</t>
  </si>
  <si>
    <t>мережа</t>
  </si>
  <si>
    <t>ФАПів</t>
  </si>
  <si>
    <t>ФП</t>
  </si>
  <si>
    <t>кількість штатних одиниць всього</t>
  </si>
  <si>
    <t>молодший</t>
  </si>
  <si>
    <t>інші</t>
  </si>
  <si>
    <t>Загальний обсяг видатків</t>
  </si>
  <si>
    <t>грн.</t>
  </si>
  <si>
    <t>кошторис</t>
  </si>
  <si>
    <t>Кількість хворих на фенілкетонурію</t>
  </si>
  <si>
    <t>осіб</t>
  </si>
  <si>
    <t>обсяг видатків  особам, хворим на фенілкетонурію</t>
  </si>
  <si>
    <t>придбання туберкуліну</t>
  </si>
  <si>
    <t>ефективності</t>
  </si>
  <si>
    <t>середній обсяг видатків на утримання однієї установи</t>
  </si>
  <si>
    <t>тис.грн.</t>
  </si>
  <si>
    <t>розрахунок</t>
  </si>
  <si>
    <t>середні витрати на 1 чоловіка, хворого на фенілкетонурію</t>
  </si>
  <si>
    <t>Розбіжності відсутні</t>
  </si>
  <si>
    <t>Розбіжності пояснюються економією бюджетних коштів</t>
  </si>
  <si>
    <t>У 2023 році видатки не проводилися, у зв'язку з відсутністю потреби.</t>
  </si>
  <si>
    <t>Видатки не проводилися</t>
  </si>
  <si>
    <t>Для забезпечення фінансування первинної медичної допомоги населенню на 2023 рік за КПК 0112111 "Первинна медична допомога населенню, що надається центрами первинної медичної (медико-сантарної) допомоги" затверджений обсяг бюджетних призначень у сумі 5823800,00 грн. Касові видатки склали - 87,73 %. _x000D_
Фінансування видатків проводилось згідно з напрямів використання бюджетних коштів, визначених паспортом бюджетної програми.</t>
  </si>
  <si>
    <t>Вцілому бюджетна програма виконана. Виконання бюджетної програми забезпечило надання медичної допомоги та збереження здоров'я населення.Фінансування видатків проводилося згідно напрямів використання бюджетних коштів, визначених паспортом бюджетної програми.</t>
  </si>
  <si>
    <t>Зміцнення та поліпшення здоров’я населення шляхом забезпечення потреб населення у первинній медичній допомозі</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</si>
  <si>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</si>
  <si>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</si>
  <si>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</si>
  <si>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</si>
  <si>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</si>
  <si>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</si>
  <si>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</si>
  <si>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</si>
  <si>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</si>
  <si>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2023  рік</t>
  </si>
  <si>
    <t>0112111</t>
  </si>
  <si>
    <t>Первинна медична допомога населенню, що надається центрами первинної медичної (медико-санітарної) допомоги</t>
  </si>
  <si>
    <t>0110000</t>
  </si>
  <si>
    <t>2111</t>
  </si>
  <si>
    <t>0726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</si>
</sst>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2"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
      <sz val="9"/>
      <name val="Times New Roman"/>
      <family val="1"/>
      <charset val="204"/>
    </font>
    <font>
      <b/>
      <sz val="10"/>
      <name val="Times New Roman CYR"/>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64">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2"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4" fontId="18" fillId="0" borderId="5" xfId="0" applyNumberFormat="1" applyFont="1" applyBorder="1" applyAlignment="1">
      <alignment horizontal="center" vertical="center"/>
    </xf>
    <xf numFmtId="4" fontId="0" fillId="0" borderId="5" xfId="0" applyNumberFormat="1" applyFont="1" applyBorder="1" applyAlignment="1">
      <alignment horizontal="center" vertical="center"/>
    </xf>
    <xf numFmtId="0" fontId="7" fillId="0" borderId="4" xfId="0" applyFont="1" applyBorder="1" applyAlignment="1">
      <alignment horizontal="center" vertical="top" wrapText="1"/>
    </xf>
    <xf numFmtId="0" fontId="2" fillId="0" borderId="4" xfId="0" applyFont="1" applyBorder="1" applyAlignment="1">
      <alignment horizontal="center" vertical="top"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Border="1" applyAlignment="1">
      <alignment horizontal="center" vertical="top" wrapText="1"/>
    </xf>
    <xf numFmtId="4" fontId="17" fillId="0" borderId="5" xfId="0" applyNumberFormat="1" applyFont="1" applyBorder="1" applyAlignment="1">
      <alignment horizontal="center" vertical="center" wrapText="1"/>
    </xf>
    <xf numFmtId="4" fontId="16"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0" xfId="0" applyFont="1" applyAlignment="1">
      <alignment horizontal="left"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5" fillId="0" borderId="1" xfId="0" applyFont="1" applyBorder="1" applyAlignment="1">
      <alignment horizontal="right"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Font="1" applyBorder="1" applyAlignment="1">
      <alignment horizontal="left" wrapText="1"/>
    </xf>
    <xf numFmtId="0" fontId="3"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7" fillId="0" borderId="0" xfId="0" quotePrefix="1" applyFont="1" applyAlignment="1">
      <alignment horizontal="left" vertical="top" wrapText="1"/>
    </xf>
    <xf numFmtId="0" fontId="0" fillId="0" borderId="0" xfId="0" applyFont="1" applyAlignment="1">
      <alignment horizontal="left" vertical="top" wrapText="1"/>
    </xf>
    <xf numFmtId="0" fontId="2" fillId="0" borderId="1" xfId="0" applyFont="1" applyBorder="1" applyAlignment="1">
      <alignment horizontal="center" vertical="center"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5"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6" fillId="0" borderId="0" xfId="0" applyFont="1" applyAlignment="1">
      <alignment horizontal="left" vertical="center" wrapText="1"/>
    </xf>
    <xf numFmtId="0" fontId="3" fillId="0" borderId="5" xfId="0" applyFont="1" applyBorder="1" applyAlignment="1">
      <alignment horizontal="center" vertical="center"/>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4"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7" fillId="0" borderId="0" xfId="0" quotePrefix="1" applyFont="1" applyBorder="1" applyAlignment="1">
      <alignment horizontal="lef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0" fillId="0" borderId="0" xfId="0" applyFont="1" applyAlignment="1">
      <alignment horizontal="left" wrapText="1"/>
    </xf>
    <xf numFmtId="0" fontId="21" fillId="0" borderId="0" xfId="0" applyFont="1" applyAlignment="1">
      <alignment horizontal="center" vertical="center" wrapText="1"/>
    </xf>
    <xf numFmtId="0" fontId="17" fillId="0" borderId="1" xfId="0" quotePrefix="1" applyFont="1" applyBorder="1" applyAlignment="1">
      <alignment horizontal="center" vertical="center" wrapText="1"/>
    </xf>
    <xf numFmtId="0" fontId="17" fillId="0" borderId="1" xfId="0" applyFont="1" applyBorder="1" applyAlignment="1">
      <alignment horizontal="center" vertical="center" wrapText="1"/>
    </xf>
    <xf numFmtId="0" fontId="0" fillId="0" borderId="0" xfId="0" applyFont="1"/>
    <xf numFmtId="0" fontId="17" fillId="0" borderId="0" xfId="0" applyFont="1" applyBorder="1" applyAlignment="1">
      <alignment horizontal="center" vertical="center"/>
    </xf>
    <xf numFmtId="0" fontId="17" fillId="0" borderId="1" xfId="0" quotePrefix="1" applyFont="1" applyBorder="1" applyAlignment="1">
      <alignment horizontal="left" vertical="top" wrapText="1"/>
    </xf>
    <xf numFmtId="0" fontId="0" fillId="0" borderId="1" xfId="0" applyFont="1" applyBorder="1" applyAlignment="1">
      <alignment horizontal="left" vertical="top" wrapText="1"/>
    </xf>
  </cellXfs>
  <cellStyles count="1">
    <cellStyle name="Обычный" xfId="0" builtinId="0"/>
  </cellStyles>
  <dxfs count="6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1"/>
  <sheetViews>
    <sheetView tabSelected="1" topLeftCell="A101" zoomScaleNormal="100" workbookViewId="0">
      <selection activeCell="A24" sqref="A24:F24"/>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56" t="s">
        <v>59</v>
      </c>
      <c r="AP2" s="156"/>
      <c r="AQ2" s="156"/>
      <c r="AR2" s="156"/>
      <c r="AS2" s="156"/>
      <c r="AT2" s="156"/>
      <c r="AU2" s="156"/>
      <c r="AV2" s="156"/>
      <c r="AW2" s="156"/>
      <c r="AX2" s="156"/>
      <c r="AY2" s="156"/>
      <c r="AZ2" s="156"/>
      <c r="BA2" s="156"/>
      <c r="BB2" s="156"/>
      <c r="BC2" s="156"/>
      <c r="BD2" s="156"/>
      <c r="BE2" s="156"/>
      <c r="BF2" s="156"/>
      <c r="BG2" s="156"/>
      <c r="BH2" s="156"/>
      <c r="BI2" s="156"/>
      <c r="BJ2" s="156"/>
      <c r="BK2" s="156"/>
      <c r="BL2" s="156"/>
    </row>
    <row r="3" spans="1:64" ht="9" customHeight="1" x14ac:dyDescent="0.2">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row>
    <row r="4" spans="1:64" ht="15.75" customHeight="1" x14ac:dyDescent="0.2">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row>
    <row r="6" spans="1:64" ht="16.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row>
    <row r="7" spans="1:64" ht="9.75" hidden="1" customHeight="1" x14ac:dyDescent="0.2">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row>
    <row r="8" spans="1:64" ht="9.75" hidden="1" customHeight="1" x14ac:dyDescent="0.2">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row>
    <row r="9" spans="1:64" ht="4.5" customHeight="1" x14ac:dyDescent="0.2">
      <c r="A9" s="138"/>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row>
    <row r="10" spans="1:64" ht="15.75" x14ac:dyDescent="0.2">
      <c r="A10" s="140" t="s">
        <v>18</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row>
    <row r="11" spans="1:64" ht="15.75" customHeight="1" x14ac:dyDescent="0.2">
      <c r="A11" s="140" t="s">
        <v>35</v>
      </c>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row>
    <row r="12" spans="1:64" ht="15.75" customHeight="1" x14ac:dyDescent="0.2">
      <c r="A12" s="140" t="s">
        <v>136</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41" t="s">
        <v>127</v>
      </c>
      <c r="C14" s="142"/>
      <c r="D14" s="142"/>
      <c r="E14" s="142"/>
      <c r="F14" s="142"/>
      <c r="G14" s="142"/>
      <c r="H14" s="142"/>
      <c r="I14" s="142"/>
      <c r="J14" s="142"/>
      <c r="K14" s="142"/>
      <c r="L14" s="142"/>
      <c r="M14" s="19"/>
      <c r="N14" s="143" t="s">
        <v>128</v>
      </c>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20"/>
      <c r="AU14" s="141" t="s">
        <v>133</v>
      </c>
      <c r="AV14" s="142"/>
      <c r="AW14" s="142"/>
      <c r="AX14" s="142"/>
      <c r="AY14" s="142"/>
      <c r="AZ14" s="142"/>
      <c r="BA14" s="142"/>
      <c r="BB14" s="142"/>
      <c r="BC14" s="20"/>
      <c r="BD14" s="20"/>
      <c r="BE14" s="20"/>
      <c r="BF14" s="20"/>
      <c r="BG14" s="20"/>
      <c r="BH14" s="20"/>
      <c r="BI14" s="20"/>
      <c r="BJ14" s="20"/>
      <c r="BK14" s="20"/>
      <c r="BL14" s="20"/>
    </row>
    <row r="15" spans="1:64" ht="21.75" customHeight="1" x14ac:dyDescent="0.2">
      <c r="A15" s="21"/>
      <c r="B15" s="145" t="s">
        <v>51</v>
      </c>
      <c r="C15" s="145"/>
      <c r="D15" s="145"/>
      <c r="E15" s="145"/>
      <c r="F15" s="145"/>
      <c r="G15" s="145"/>
      <c r="H15" s="145"/>
      <c r="I15" s="145"/>
      <c r="J15" s="145"/>
      <c r="K15" s="145"/>
      <c r="L15" s="145"/>
      <c r="M15" s="21"/>
      <c r="N15" s="146" t="s">
        <v>52</v>
      </c>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21"/>
      <c r="AU15" s="145" t="s">
        <v>53</v>
      </c>
      <c r="AV15" s="145"/>
      <c r="AW15" s="145"/>
      <c r="AX15" s="145"/>
      <c r="AY15" s="145"/>
      <c r="AZ15" s="145"/>
      <c r="BA15" s="145"/>
      <c r="BB15" s="145"/>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41" t="s">
        <v>139</v>
      </c>
      <c r="C17" s="142"/>
      <c r="D17" s="142"/>
      <c r="E17" s="142"/>
      <c r="F17" s="142"/>
      <c r="G17" s="142"/>
      <c r="H17" s="142"/>
      <c r="I17" s="142"/>
      <c r="J17" s="142"/>
      <c r="K17" s="142"/>
      <c r="L17" s="142"/>
      <c r="M17" s="19"/>
      <c r="N17" s="143" t="s">
        <v>128</v>
      </c>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20"/>
      <c r="AU17" s="141" t="s">
        <v>133</v>
      </c>
      <c r="AV17" s="142"/>
      <c r="AW17" s="142"/>
      <c r="AX17" s="142"/>
      <c r="AY17" s="142"/>
      <c r="AZ17" s="142"/>
      <c r="BA17" s="142"/>
      <c r="BB17" s="142"/>
      <c r="BC17" s="24"/>
      <c r="BD17" s="24"/>
      <c r="BE17" s="24"/>
      <c r="BF17" s="24"/>
      <c r="BG17" s="24"/>
      <c r="BH17" s="24"/>
      <c r="BI17" s="24"/>
      <c r="BJ17" s="24"/>
      <c r="BK17" s="24"/>
      <c r="BL17" s="25"/>
    </row>
    <row r="18" spans="1:79" ht="23.25" customHeight="1" x14ac:dyDescent="0.2">
      <c r="A18" s="26"/>
      <c r="B18" s="145" t="s">
        <v>51</v>
      </c>
      <c r="C18" s="145"/>
      <c r="D18" s="145"/>
      <c r="E18" s="145"/>
      <c r="F18" s="145"/>
      <c r="G18" s="145"/>
      <c r="H18" s="145"/>
      <c r="I18" s="145"/>
      <c r="J18" s="145"/>
      <c r="K18" s="145"/>
      <c r="L18" s="145"/>
      <c r="M18" s="21"/>
      <c r="N18" s="146" t="s">
        <v>54</v>
      </c>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21"/>
      <c r="AU18" s="145" t="s">
        <v>53</v>
      </c>
      <c r="AV18" s="145"/>
      <c r="AW18" s="145"/>
      <c r="AX18" s="145"/>
      <c r="AY18" s="145"/>
      <c r="AZ18" s="145"/>
      <c r="BA18" s="145"/>
      <c r="BB18" s="145"/>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 customHeight="1" x14ac:dyDescent="0.2">
      <c r="A20" s="157" t="s">
        <v>34</v>
      </c>
      <c r="B20" s="158" t="s">
        <v>137</v>
      </c>
      <c r="C20" s="159"/>
      <c r="D20" s="159"/>
      <c r="E20" s="159"/>
      <c r="F20" s="159"/>
      <c r="G20" s="159"/>
      <c r="H20" s="159"/>
      <c r="I20" s="159"/>
      <c r="J20" s="159"/>
      <c r="K20" s="159"/>
      <c r="L20" s="159"/>
      <c r="M20" s="160"/>
      <c r="N20" s="158" t="s">
        <v>140</v>
      </c>
      <c r="O20" s="159"/>
      <c r="P20" s="159"/>
      <c r="Q20" s="159"/>
      <c r="R20" s="159"/>
      <c r="S20" s="159"/>
      <c r="T20" s="159"/>
      <c r="U20" s="159"/>
      <c r="V20" s="159"/>
      <c r="W20" s="159"/>
      <c r="X20" s="159"/>
      <c r="Y20" s="159"/>
      <c r="Z20" s="161"/>
      <c r="AA20" s="158" t="s">
        <v>141</v>
      </c>
      <c r="AB20" s="159"/>
      <c r="AC20" s="159"/>
      <c r="AD20" s="159"/>
      <c r="AE20" s="159"/>
      <c r="AF20" s="159"/>
      <c r="AG20" s="159"/>
      <c r="AH20" s="159"/>
      <c r="AI20" s="159"/>
      <c r="AJ20" s="161"/>
      <c r="AK20" s="162" t="s">
        <v>138</v>
      </c>
      <c r="AL20" s="163"/>
      <c r="AM20" s="163"/>
      <c r="AN20" s="163"/>
      <c r="AO20" s="163"/>
      <c r="AP20" s="163"/>
      <c r="AQ20" s="163"/>
      <c r="AR20" s="163"/>
      <c r="AS20" s="163"/>
      <c r="AT20" s="163"/>
      <c r="AU20" s="163"/>
      <c r="AV20" s="163"/>
      <c r="AW20" s="163"/>
      <c r="AX20" s="163"/>
      <c r="AY20" s="163"/>
      <c r="AZ20" s="163"/>
      <c r="BA20" s="163"/>
      <c r="BB20" s="163"/>
      <c r="BC20" s="163"/>
      <c r="BD20" s="161"/>
      <c r="BE20" s="158" t="s">
        <v>134</v>
      </c>
      <c r="BF20" s="159"/>
      <c r="BG20" s="159"/>
      <c r="BH20" s="159"/>
      <c r="BI20" s="159"/>
      <c r="BJ20" s="159"/>
      <c r="BK20" s="159"/>
      <c r="BL20" s="159"/>
    </row>
    <row r="21" spans="1:79" ht="23.25" customHeight="1" x14ac:dyDescent="0.2">
      <c r="A21"/>
      <c r="B21" s="145" t="s">
        <v>51</v>
      </c>
      <c r="C21" s="145"/>
      <c r="D21" s="145"/>
      <c r="E21" s="145"/>
      <c r="F21" s="145"/>
      <c r="G21" s="145"/>
      <c r="H21" s="145"/>
      <c r="I21" s="145"/>
      <c r="J21" s="145"/>
      <c r="K21" s="145"/>
      <c r="L21" s="145"/>
      <c r="M21"/>
      <c r="N21" s="145" t="s">
        <v>55</v>
      </c>
      <c r="O21" s="145"/>
      <c r="P21" s="145"/>
      <c r="Q21" s="145"/>
      <c r="R21" s="145"/>
      <c r="S21" s="145"/>
      <c r="T21" s="145"/>
      <c r="U21" s="145"/>
      <c r="V21" s="145"/>
      <c r="W21" s="145"/>
      <c r="X21" s="145"/>
      <c r="Y21" s="145"/>
      <c r="Z21" s="27"/>
      <c r="AA21" s="148" t="s">
        <v>56</v>
      </c>
      <c r="AB21" s="148"/>
      <c r="AC21" s="148"/>
      <c r="AD21" s="148"/>
      <c r="AE21" s="148"/>
      <c r="AF21" s="148"/>
      <c r="AG21" s="148"/>
      <c r="AH21" s="148"/>
      <c r="AI21" s="148"/>
      <c r="AJ21" s="27"/>
      <c r="AK21" s="149" t="s">
        <v>57</v>
      </c>
      <c r="AL21" s="149"/>
      <c r="AM21" s="149"/>
      <c r="AN21" s="149"/>
      <c r="AO21" s="149"/>
      <c r="AP21" s="149"/>
      <c r="AQ21" s="149"/>
      <c r="AR21" s="149"/>
      <c r="AS21" s="149"/>
      <c r="AT21" s="149"/>
      <c r="AU21" s="149"/>
      <c r="AV21" s="149"/>
      <c r="AW21" s="149"/>
      <c r="AX21" s="149"/>
      <c r="AY21" s="149"/>
      <c r="AZ21" s="149"/>
      <c r="BA21" s="149"/>
      <c r="BB21" s="149"/>
      <c r="BC21" s="149"/>
      <c r="BD21" s="27"/>
      <c r="BE21" s="145" t="s">
        <v>58</v>
      </c>
      <c r="BF21" s="145"/>
      <c r="BG21" s="145"/>
      <c r="BH21" s="145"/>
      <c r="BI21" s="145"/>
      <c r="BJ21" s="145"/>
      <c r="BK21" s="145"/>
      <c r="BL21" s="145"/>
    </row>
    <row r="22" spans="1:79" ht="6.75" customHeight="1" x14ac:dyDescent="0.2"/>
    <row r="23" spans="1:79" ht="15.75" customHeight="1" x14ac:dyDescent="0.2">
      <c r="A23" s="98" t="s">
        <v>80</v>
      </c>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row>
    <row r="24" spans="1:79" ht="20.25" customHeight="1" x14ac:dyDescent="0.2">
      <c r="A24" s="103" t="s">
        <v>3</v>
      </c>
      <c r="B24" s="103"/>
      <c r="C24" s="103"/>
      <c r="D24" s="103"/>
      <c r="E24" s="103"/>
      <c r="F24" s="103"/>
      <c r="G24" s="104" t="s">
        <v>38</v>
      </c>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6"/>
    </row>
    <row r="25" spans="1:79" ht="10.5" hidden="1" customHeight="1" x14ac:dyDescent="0.2">
      <c r="A25" s="64" t="s">
        <v>36</v>
      </c>
      <c r="B25" s="64"/>
      <c r="C25" s="64"/>
      <c r="D25" s="64"/>
      <c r="E25" s="64"/>
      <c r="F25" s="64"/>
      <c r="G25" s="107" t="s">
        <v>14</v>
      </c>
      <c r="H25" s="108"/>
      <c r="I25" s="108"/>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9"/>
      <c r="CA25" s="1" t="s">
        <v>49</v>
      </c>
    </row>
    <row r="26" spans="1:79" ht="14.25" customHeight="1" x14ac:dyDescent="0.2">
      <c r="A26" s="64">
        <v>1</v>
      </c>
      <c r="B26" s="64"/>
      <c r="C26" s="64"/>
      <c r="D26" s="64"/>
      <c r="E26" s="64"/>
      <c r="F26" s="64"/>
      <c r="G26" s="99" t="s">
        <v>81</v>
      </c>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1"/>
      <c r="CA26" s="1" t="s">
        <v>47</v>
      </c>
    </row>
    <row r="27" spans="1:79" ht="12.75" hidden="1"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98" t="s">
        <v>40</v>
      </c>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row>
    <row r="29" spans="1:79" ht="14.25" customHeight="1" x14ac:dyDescent="0.2">
      <c r="A29" s="147" t="s">
        <v>126</v>
      </c>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row>
    <row r="30" spans="1:79" ht="12.75" hidden="1"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98" t="s">
        <v>41</v>
      </c>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row>
    <row r="32" spans="1:79" ht="17.25" customHeight="1" x14ac:dyDescent="0.2">
      <c r="A32" s="103" t="s">
        <v>3</v>
      </c>
      <c r="B32" s="103"/>
      <c r="C32" s="103"/>
      <c r="D32" s="103"/>
      <c r="E32" s="103"/>
      <c r="F32" s="103"/>
      <c r="G32" s="104" t="s">
        <v>39</v>
      </c>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6"/>
    </row>
    <row r="33" spans="1:79" ht="10.5" hidden="1" customHeight="1" x14ac:dyDescent="0.2">
      <c r="A33" s="64" t="s">
        <v>13</v>
      </c>
      <c r="B33" s="64"/>
      <c r="C33" s="64"/>
      <c r="D33" s="64"/>
      <c r="E33" s="64"/>
      <c r="F33" s="64"/>
      <c r="G33" s="107" t="s">
        <v>14</v>
      </c>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c r="AM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108"/>
      <c r="BL33" s="109"/>
      <c r="CA33" s="1" t="s">
        <v>50</v>
      </c>
    </row>
    <row r="34" spans="1:79" ht="15" customHeight="1" x14ac:dyDescent="0.2">
      <c r="A34" s="64">
        <v>1</v>
      </c>
      <c r="B34" s="64"/>
      <c r="C34" s="64"/>
      <c r="D34" s="64"/>
      <c r="E34" s="64"/>
      <c r="F34" s="64"/>
      <c r="G34" s="99" t="s">
        <v>81</v>
      </c>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00"/>
      <c r="BL34" s="101"/>
      <c r="CA34" s="1" t="s">
        <v>48</v>
      </c>
    </row>
    <row r="36" spans="1:79" ht="15.75" customHeight="1" x14ac:dyDescent="0.2">
      <c r="A36" s="98" t="s">
        <v>74</v>
      </c>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row>
    <row r="37" spans="1:79" ht="15.75" customHeight="1" x14ac:dyDescent="0.2">
      <c r="A37" s="98" t="s">
        <v>75</v>
      </c>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row>
    <row r="38" spans="1:79" ht="15" customHeight="1" x14ac:dyDescent="0.2">
      <c r="A38" s="102" t="s">
        <v>135</v>
      </c>
      <c r="B38" s="102"/>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row>
    <row r="39" spans="1:79" ht="48" customHeight="1" x14ac:dyDescent="0.2">
      <c r="A39" s="88" t="s">
        <v>3</v>
      </c>
      <c r="B39" s="88"/>
      <c r="C39" s="88" t="s">
        <v>67</v>
      </c>
      <c r="D39" s="88"/>
      <c r="E39" s="88"/>
      <c r="F39" s="88"/>
      <c r="G39" s="88"/>
      <c r="H39" s="88"/>
      <c r="I39" s="88"/>
      <c r="J39" s="88"/>
      <c r="K39" s="88"/>
      <c r="L39" s="88"/>
      <c r="M39" s="88"/>
      <c r="N39" s="88"/>
      <c r="O39" s="88"/>
      <c r="P39" s="88"/>
      <c r="Q39" s="88"/>
      <c r="R39" s="88"/>
      <c r="S39" s="88"/>
      <c r="T39" s="88"/>
      <c r="U39" s="88"/>
      <c r="V39" s="88"/>
      <c r="W39" s="88"/>
      <c r="X39" s="88"/>
      <c r="Y39" s="88"/>
      <c r="Z39" s="88"/>
      <c r="AA39" s="88" t="s">
        <v>25</v>
      </c>
      <c r="AB39" s="88"/>
      <c r="AC39" s="88"/>
      <c r="AD39" s="88"/>
      <c r="AE39" s="88"/>
      <c r="AF39" s="88"/>
      <c r="AG39" s="88"/>
      <c r="AH39" s="88"/>
      <c r="AI39" s="88"/>
      <c r="AJ39" s="88"/>
      <c r="AK39" s="88"/>
      <c r="AL39" s="88"/>
      <c r="AM39" s="88"/>
      <c r="AN39" s="88"/>
      <c r="AO39" s="88"/>
      <c r="AP39" s="88" t="s">
        <v>44</v>
      </c>
      <c r="AQ39" s="88"/>
      <c r="AR39" s="88"/>
      <c r="AS39" s="88"/>
      <c r="AT39" s="88"/>
      <c r="AU39" s="88"/>
      <c r="AV39" s="88"/>
      <c r="AW39" s="88"/>
      <c r="AX39" s="88"/>
      <c r="AY39" s="88"/>
      <c r="AZ39" s="88"/>
      <c r="BA39" s="88"/>
      <c r="BB39" s="88"/>
      <c r="BC39" s="88"/>
      <c r="BD39" s="88" t="s">
        <v>0</v>
      </c>
      <c r="BE39" s="88"/>
      <c r="BF39" s="88"/>
      <c r="BG39" s="88"/>
      <c r="BH39" s="88"/>
      <c r="BI39" s="88"/>
      <c r="BJ39" s="88"/>
      <c r="BK39" s="88"/>
      <c r="BL39" s="88"/>
      <c r="BM39" s="88"/>
      <c r="BN39" s="88"/>
      <c r="BO39" s="88"/>
      <c r="BP39" s="88"/>
      <c r="BQ39" s="88"/>
    </row>
    <row r="40" spans="1:79" ht="29.1" customHeight="1" x14ac:dyDescent="0.2">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t="s">
        <v>2</v>
      </c>
      <c r="AB40" s="88"/>
      <c r="AC40" s="88"/>
      <c r="AD40" s="88"/>
      <c r="AE40" s="88"/>
      <c r="AF40" s="88" t="s">
        <v>1</v>
      </c>
      <c r="AG40" s="88"/>
      <c r="AH40" s="88"/>
      <c r="AI40" s="88"/>
      <c r="AJ40" s="88"/>
      <c r="AK40" s="88" t="s">
        <v>26</v>
      </c>
      <c r="AL40" s="88"/>
      <c r="AM40" s="88"/>
      <c r="AN40" s="88"/>
      <c r="AO40" s="88"/>
      <c r="AP40" s="88" t="s">
        <v>2</v>
      </c>
      <c r="AQ40" s="88"/>
      <c r="AR40" s="88"/>
      <c r="AS40" s="88"/>
      <c r="AT40" s="88"/>
      <c r="AU40" s="88" t="s">
        <v>1</v>
      </c>
      <c r="AV40" s="88"/>
      <c r="AW40" s="88"/>
      <c r="AX40" s="88"/>
      <c r="AY40" s="88"/>
      <c r="AZ40" s="88" t="s">
        <v>26</v>
      </c>
      <c r="BA40" s="88"/>
      <c r="BB40" s="88"/>
      <c r="BC40" s="88"/>
      <c r="BD40" s="88" t="s">
        <v>2</v>
      </c>
      <c r="BE40" s="88"/>
      <c r="BF40" s="88"/>
      <c r="BG40" s="88"/>
      <c r="BH40" s="88"/>
      <c r="BI40" s="88" t="s">
        <v>1</v>
      </c>
      <c r="BJ40" s="88"/>
      <c r="BK40" s="88"/>
      <c r="BL40" s="88"/>
      <c r="BM40" s="88"/>
      <c r="BN40" s="88" t="s">
        <v>27</v>
      </c>
      <c r="BO40" s="88"/>
      <c r="BP40" s="88"/>
      <c r="BQ40" s="88"/>
    </row>
    <row r="41" spans="1:79" ht="15.95" customHeight="1" x14ac:dyDescent="0.2">
      <c r="A41" s="118">
        <v>1</v>
      </c>
      <c r="B41" s="118"/>
      <c r="C41" s="118">
        <v>2</v>
      </c>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0">
        <v>3</v>
      </c>
      <c r="AB41" s="111"/>
      <c r="AC41" s="111"/>
      <c r="AD41" s="111"/>
      <c r="AE41" s="112"/>
      <c r="AF41" s="110">
        <v>4</v>
      </c>
      <c r="AG41" s="111"/>
      <c r="AH41" s="111"/>
      <c r="AI41" s="111"/>
      <c r="AJ41" s="112"/>
      <c r="AK41" s="110">
        <v>5</v>
      </c>
      <c r="AL41" s="111"/>
      <c r="AM41" s="111"/>
      <c r="AN41" s="111"/>
      <c r="AO41" s="112"/>
      <c r="AP41" s="110">
        <v>6</v>
      </c>
      <c r="AQ41" s="111"/>
      <c r="AR41" s="111"/>
      <c r="AS41" s="111"/>
      <c r="AT41" s="112"/>
      <c r="AU41" s="110">
        <v>7</v>
      </c>
      <c r="AV41" s="111"/>
      <c r="AW41" s="111"/>
      <c r="AX41" s="111"/>
      <c r="AY41" s="112"/>
      <c r="AZ41" s="110">
        <v>8</v>
      </c>
      <c r="BA41" s="111"/>
      <c r="BB41" s="111"/>
      <c r="BC41" s="112"/>
      <c r="BD41" s="110">
        <v>9</v>
      </c>
      <c r="BE41" s="111"/>
      <c r="BF41" s="111"/>
      <c r="BG41" s="111"/>
      <c r="BH41" s="112"/>
      <c r="BI41" s="118">
        <v>10</v>
      </c>
      <c r="BJ41" s="118"/>
      <c r="BK41" s="118"/>
      <c r="BL41" s="118"/>
      <c r="BM41" s="118"/>
      <c r="BN41" s="118">
        <v>11</v>
      </c>
      <c r="BO41" s="118"/>
      <c r="BP41" s="118"/>
      <c r="BQ41" s="118"/>
    </row>
    <row r="42" spans="1:79" ht="15.75" hidden="1" customHeight="1" x14ac:dyDescent="0.2">
      <c r="A42" s="64" t="s">
        <v>13</v>
      </c>
      <c r="B42" s="64"/>
      <c r="C42" s="136" t="s">
        <v>14</v>
      </c>
      <c r="D42" s="136"/>
      <c r="E42" s="136"/>
      <c r="F42" s="136"/>
      <c r="G42" s="136"/>
      <c r="H42" s="136"/>
      <c r="I42" s="136"/>
      <c r="J42" s="136"/>
      <c r="K42" s="136"/>
      <c r="L42" s="136"/>
      <c r="M42" s="136"/>
      <c r="N42" s="136"/>
      <c r="O42" s="136"/>
      <c r="P42" s="136"/>
      <c r="Q42" s="136"/>
      <c r="R42" s="136"/>
      <c r="S42" s="136"/>
      <c r="T42" s="136"/>
      <c r="U42" s="136"/>
      <c r="V42" s="136"/>
      <c r="W42" s="136"/>
      <c r="X42" s="136"/>
      <c r="Y42" s="136"/>
      <c r="Z42" s="137"/>
      <c r="AA42" s="90" t="s">
        <v>10</v>
      </c>
      <c r="AB42" s="90"/>
      <c r="AC42" s="90"/>
      <c r="AD42" s="90"/>
      <c r="AE42" s="90"/>
      <c r="AF42" s="90" t="s">
        <v>9</v>
      </c>
      <c r="AG42" s="90"/>
      <c r="AH42" s="90"/>
      <c r="AI42" s="90"/>
      <c r="AJ42" s="90"/>
      <c r="AK42" s="55" t="s">
        <v>16</v>
      </c>
      <c r="AL42" s="55"/>
      <c r="AM42" s="55"/>
      <c r="AN42" s="55"/>
      <c r="AO42" s="55"/>
      <c r="AP42" s="90" t="s">
        <v>11</v>
      </c>
      <c r="AQ42" s="90"/>
      <c r="AR42" s="90"/>
      <c r="AS42" s="90"/>
      <c r="AT42" s="90"/>
      <c r="AU42" s="90" t="s">
        <v>12</v>
      </c>
      <c r="AV42" s="90"/>
      <c r="AW42" s="90"/>
      <c r="AX42" s="90"/>
      <c r="AY42" s="90"/>
      <c r="AZ42" s="55" t="s">
        <v>16</v>
      </c>
      <c r="BA42" s="55"/>
      <c r="BB42" s="55"/>
      <c r="BC42" s="55"/>
      <c r="BD42" s="47" t="s">
        <v>31</v>
      </c>
      <c r="BE42" s="47"/>
      <c r="BF42" s="47"/>
      <c r="BG42" s="47"/>
      <c r="BH42" s="47"/>
      <c r="BI42" s="47" t="s">
        <v>31</v>
      </c>
      <c r="BJ42" s="47"/>
      <c r="BK42" s="47"/>
      <c r="BL42" s="47"/>
      <c r="BM42" s="47"/>
      <c r="BN42" s="91" t="s">
        <v>16</v>
      </c>
      <c r="BO42" s="91"/>
      <c r="BP42" s="91"/>
      <c r="BQ42" s="91"/>
      <c r="CA42" s="1" t="s">
        <v>19</v>
      </c>
    </row>
    <row r="43" spans="1:79" ht="25.5" customHeight="1" x14ac:dyDescent="0.2">
      <c r="A43" s="82">
        <v>1</v>
      </c>
      <c r="B43" s="82"/>
      <c r="C43" s="83" t="s">
        <v>82</v>
      </c>
      <c r="D43" s="49"/>
      <c r="E43" s="49"/>
      <c r="F43" s="49"/>
      <c r="G43" s="49"/>
      <c r="H43" s="49"/>
      <c r="I43" s="49"/>
      <c r="J43" s="49"/>
      <c r="K43" s="49"/>
      <c r="L43" s="49"/>
      <c r="M43" s="49"/>
      <c r="N43" s="49"/>
      <c r="O43" s="49"/>
      <c r="P43" s="49"/>
      <c r="Q43" s="49"/>
      <c r="R43" s="49"/>
      <c r="S43" s="49"/>
      <c r="T43" s="49"/>
      <c r="U43" s="49"/>
      <c r="V43" s="49"/>
      <c r="W43" s="49"/>
      <c r="X43" s="49"/>
      <c r="Y43" s="49"/>
      <c r="Z43" s="50"/>
      <c r="AA43" s="79">
        <v>52000</v>
      </c>
      <c r="AB43" s="79"/>
      <c r="AC43" s="79"/>
      <c r="AD43" s="79"/>
      <c r="AE43" s="79"/>
      <c r="AF43" s="79">
        <v>0</v>
      </c>
      <c r="AG43" s="79"/>
      <c r="AH43" s="79"/>
      <c r="AI43" s="79"/>
      <c r="AJ43" s="79"/>
      <c r="AK43" s="79">
        <f>AA43+AF43</f>
        <v>52000</v>
      </c>
      <c r="AL43" s="79"/>
      <c r="AM43" s="79"/>
      <c r="AN43" s="79"/>
      <c r="AO43" s="79"/>
      <c r="AP43" s="79">
        <v>40194.83</v>
      </c>
      <c r="AQ43" s="79"/>
      <c r="AR43" s="79"/>
      <c r="AS43" s="79"/>
      <c r="AT43" s="79"/>
      <c r="AU43" s="79">
        <v>0</v>
      </c>
      <c r="AV43" s="79"/>
      <c r="AW43" s="79"/>
      <c r="AX43" s="79"/>
      <c r="AY43" s="79"/>
      <c r="AZ43" s="79">
        <f>AP43+AU43</f>
        <v>40194.83</v>
      </c>
      <c r="BA43" s="79"/>
      <c r="BB43" s="79"/>
      <c r="BC43" s="79"/>
      <c r="BD43" s="79">
        <f>AP43-AA43</f>
        <v>-11805.169999999998</v>
      </c>
      <c r="BE43" s="79"/>
      <c r="BF43" s="79"/>
      <c r="BG43" s="79"/>
      <c r="BH43" s="79"/>
      <c r="BI43" s="79">
        <f>AU43-AF43</f>
        <v>0</v>
      </c>
      <c r="BJ43" s="79"/>
      <c r="BK43" s="79"/>
      <c r="BL43" s="79"/>
      <c r="BM43" s="79"/>
      <c r="BN43" s="79">
        <f>BD43+BI43</f>
        <v>-11805.169999999998</v>
      </c>
      <c r="BO43" s="79"/>
      <c r="BP43" s="79"/>
      <c r="BQ43" s="79"/>
      <c r="CA43" s="1" t="s">
        <v>20</v>
      </c>
    </row>
    <row r="44" spans="1:79" ht="25.5" customHeight="1" x14ac:dyDescent="0.2">
      <c r="A44" s="82">
        <v>2</v>
      </c>
      <c r="B44" s="82"/>
      <c r="C44" s="83" t="s">
        <v>83</v>
      </c>
      <c r="D44" s="49"/>
      <c r="E44" s="49"/>
      <c r="F44" s="49"/>
      <c r="G44" s="49"/>
      <c r="H44" s="49"/>
      <c r="I44" s="49"/>
      <c r="J44" s="49"/>
      <c r="K44" s="49"/>
      <c r="L44" s="49"/>
      <c r="M44" s="49"/>
      <c r="N44" s="49"/>
      <c r="O44" s="49"/>
      <c r="P44" s="49"/>
      <c r="Q44" s="49"/>
      <c r="R44" s="49"/>
      <c r="S44" s="49"/>
      <c r="T44" s="49"/>
      <c r="U44" s="49"/>
      <c r="V44" s="49"/>
      <c r="W44" s="49"/>
      <c r="X44" s="49"/>
      <c r="Y44" s="49"/>
      <c r="Z44" s="50"/>
      <c r="AA44" s="79">
        <v>5641800</v>
      </c>
      <c r="AB44" s="79"/>
      <c r="AC44" s="79"/>
      <c r="AD44" s="79"/>
      <c r="AE44" s="79"/>
      <c r="AF44" s="79">
        <v>0</v>
      </c>
      <c r="AG44" s="79"/>
      <c r="AH44" s="79"/>
      <c r="AI44" s="79"/>
      <c r="AJ44" s="79"/>
      <c r="AK44" s="79">
        <f>AA44+AF44</f>
        <v>5641800</v>
      </c>
      <c r="AL44" s="79"/>
      <c r="AM44" s="79"/>
      <c r="AN44" s="79"/>
      <c r="AO44" s="79"/>
      <c r="AP44" s="79">
        <v>4998690.63</v>
      </c>
      <c r="AQ44" s="79"/>
      <c r="AR44" s="79"/>
      <c r="AS44" s="79"/>
      <c r="AT44" s="79"/>
      <c r="AU44" s="79">
        <v>0</v>
      </c>
      <c r="AV44" s="79"/>
      <c r="AW44" s="79"/>
      <c r="AX44" s="79"/>
      <c r="AY44" s="79"/>
      <c r="AZ44" s="79">
        <f>AP44+AU44</f>
        <v>4998690.63</v>
      </c>
      <c r="BA44" s="79"/>
      <c r="BB44" s="79"/>
      <c r="BC44" s="79"/>
      <c r="BD44" s="79">
        <f>AP44-AA44</f>
        <v>-643109.37000000011</v>
      </c>
      <c r="BE44" s="79"/>
      <c r="BF44" s="79"/>
      <c r="BG44" s="79"/>
      <c r="BH44" s="79"/>
      <c r="BI44" s="79">
        <f>AU44-AF44</f>
        <v>0</v>
      </c>
      <c r="BJ44" s="79"/>
      <c r="BK44" s="79"/>
      <c r="BL44" s="79"/>
      <c r="BM44" s="79"/>
      <c r="BN44" s="79">
        <f>BD44+BI44</f>
        <v>-643109.37000000011</v>
      </c>
      <c r="BO44" s="79"/>
      <c r="BP44" s="79"/>
      <c r="BQ44" s="79"/>
    </row>
    <row r="45" spans="1:79" ht="15" customHeight="1" x14ac:dyDescent="0.2">
      <c r="A45" s="82">
        <v>3</v>
      </c>
      <c r="B45" s="82"/>
      <c r="C45" s="83" t="s">
        <v>84</v>
      </c>
      <c r="D45" s="49"/>
      <c r="E45" s="49"/>
      <c r="F45" s="49"/>
      <c r="G45" s="49"/>
      <c r="H45" s="49"/>
      <c r="I45" s="49"/>
      <c r="J45" s="49"/>
      <c r="K45" s="49"/>
      <c r="L45" s="49"/>
      <c r="M45" s="49"/>
      <c r="N45" s="49"/>
      <c r="O45" s="49"/>
      <c r="P45" s="49"/>
      <c r="Q45" s="49"/>
      <c r="R45" s="49"/>
      <c r="S45" s="49"/>
      <c r="T45" s="49"/>
      <c r="U45" s="49"/>
      <c r="V45" s="49"/>
      <c r="W45" s="49"/>
      <c r="X45" s="49"/>
      <c r="Y45" s="49"/>
      <c r="Z45" s="50"/>
      <c r="AA45" s="79">
        <v>50000</v>
      </c>
      <c r="AB45" s="79"/>
      <c r="AC45" s="79"/>
      <c r="AD45" s="79"/>
      <c r="AE45" s="79"/>
      <c r="AF45" s="79">
        <v>0</v>
      </c>
      <c r="AG45" s="79"/>
      <c r="AH45" s="79"/>
      <c r="AI45" s="79"/>
      <c r="AJ45" s="79"/>
      <c r="AK45" s="79">
        <f>AA45+AF45</f>
        <v>50000</v>
      </c>
      <c r="AL45" s="79"/>
      <c r="AM45" s="79"/>
      <c r="AN45" s="79"/>
      <c r="AO45" s="79"/>
      <c r="AP45" s="79">
        <v>0</v>
      </c>
      <c r="AQ45" s="79"/>
      <c r="AR45" s="79"/>
      <c r="AS45" s="79"/>
      <c r="AT45" s="79"/>
      <c r="AU45" s="79">
        <v>0</v>
      </c>
      <c r="AV45" s="79"/>
      <c r="AW45" s="79"/>
      <c r="AX45" s="79"/>
      <c r="AY45" s="79"/>
      <c r="AZ45" s="79">
        <f>AP45+AU45</f>
        <v>0</v>
      </c>
      <c r="BA45" s="79"/>
      <c r="BB45" s="79"/>
      <c r="BC45" s="79"/>
      <c r="BD45" s="79">
        <f>AP45-AA45</f>
        <v>-50000</v>
      </c>
      <c r="BE45" s="79"/>
      <c r="BF45" s="79"/>
      <c r="BG45" s="79"/>
      <c r="BH45" s="79"/>
      <c r="BI45" s="79">
        <f>AU45-AF45</f>
        <v>0</v>
      </c>
      <c r="BJ45" s="79"/>
      <c r="BK45" s="79"/>
      <c r="BL45" s="79"/>
      <c r="BM45" s="79"/>
      <c r="BN45" s="79">
        <f>BD45+BI45</f>
        <v>-50000</v>
      </c>
      <c r="BO45" s="79"/>
      <c r="BP45" s="79"/>
      <c r="BQ45" s="79"/>
    </row>
    <row r="46" spans="1:79" ht="15" customHeight="1" x14ac:dyDescent="0.2">
      <c r="A46" s="82">
        <v>4</v>
      </c>
      <c r="B46" s="82"/>
      <c r="C46" s="83" t="s">
        <v>85</v>
      </c>
      <c r="D46" s="49"/>
      <c r="E46" s="49"/>
      <c r="F46" s="49"/>
      <c r="G46" s="49"/>
      <c r="H46" s="49"/>
      <c r="I46" s="49"/>
      <c r="J46" s="49"/>
      <c r="K46" s="49"/>
      <c r="L46" s="49"/>
      <c r="M46" s="49"/>
      <c r="N46" s="49"/>
      <c r="O46" s="49"/>
      <c r="P46" s="49"/>
      <c r="Q46" s="49"/>
      <c r="R46" s="49"/>
      <c r="S46" s="49"/>
      <c r="T46" s="49"/>
      <c r="U46" s="49"/>
      <c r="V46" s="49"/>
      <c r="W46" s="49"/>
      <c r="X46" s="49"/>
      <c r="Y46" s="49"/>
      <c r="Z46" s="50"/>
      <c r="AA46" s="79">
        <v>80000</v>
      </c>
      <c r="AB46" s="79"/>
      <c r="AC46" s="79"/>
      <c r="AD46" s="79"/>
      <c r="AE46" s="79"/>
      <c r="AF46" s="79">
        <v>0</v>
      </c>
      <c r="AG46" s="79"/>
      <c r="AH46" s="79"/>
      <c r="AI46" s="79"/>
      <c r="AJ46" s="79"/>
      <c r="AK46" s="79">
        <f>AA46+AF46</f>
        <v>80000</v>
      </c>
      <c r="AL46" s="79"/>
      <c r="AM46" s="79"/>
      <c r="AN46" s="79"/>
      <c r="AO46" s="79"/>
      <c r="AP46" s="79">
        <v>70067.19</v>
      </c>
      <c r="AQ46" s="79"/>
      <c r="AR46" s="79"/>
      <c r="AS46" s="79"/>
      <c r="AT46" s="79"/>
      <c r="AU46" s="79">
        <v>0</v>
      </c>
      <c r="AV46" s="79"/>
      <c r="AW46" s="79"/>
      <c r="AX46" s="79"/>
      <c r="AY46" s="79"/>
      <c r="AZ46" s="79">
        <f>AP46+AU46</f>
        <v>70067.19</v>
      </c>
      <c r="BA46" s="79"/>
      <c r="BB46" s="79"/>
      <c r="BC46" s="79"/>
      <c r="BD46" s="79">
        <f>AP46-AA46</f>
        <v>-9932.8099999999977</v>
      </c>
      <c r="BE46" s="79"/>
      <c r="BF46" s="79"/>
      <c r="BG46" s="79"/>
      <c r="BH46" s="79"/>
      <c r="BI46" s="79">
        <f>AU46-AF46</f>
        <v>0</v>
      </c>
      <c r="BJ46" s="79"/>
      <c r="BK46" s="79"/>
      <c r="BL46" s="79"/>
      <c r="BM46" s="79"/>
      <c r="BN46" s="79">
        <f>BD46+BI46</f>
        <v>-9932.8099999999977</v>
      </c>
      <c r="BO46" s="79"/>
      <c r="BP46" s="79"/>
      <c r="BQ46" s="79"/>
    </row>
    <row r="47" spans="1:79" s="40" customFormat="1" ht="13.5" customHeight="1" x14ac:dyDescent="0.2">
      <c r="A47" s="80"/>
      <c r="B47" s="80"/>
      <c r="C47" s="81" t="s">
        <v>86</v>
      </c>
      <c r="D47" s="57"/>
      <c r="E47" s="57"/>
      <c r="F47" s="57"/>
      <c r="G47" s="57"/>
      <c r="H47" s="57"/>
      <c r="I47" s="57"/>
      <c r="J47" s="57"/>
      <c r="K47" s="57"/>
      <c r="L47" s="57"/>
      <c r="M47" s="57"/>
      <c r="N47" s="57"/>
      <c r="O47" s="57"/>
      <c r="P47" s="57"/>
      <c r="Q47" s="57"/>
      <c r="R47" s="57"/>
      <c r="S47" s="57"/>
      <c r="T47" s="57"/>
      <c r="U47" s="57"/>
      <c r="V47" s="57"/>
      <c r="W47" s="57"/>
      <c r="X47" s="57"/>
      <c r="Y47" s="57"/>
      <c r="Z47" s="58"/>
      <c r="AA47" s="78">
        <v>5823800</v>
      </c>
      <c r="AB47" s="78"/>
      <c r="AC47" s="78"/>
      <c r="AD47" s="78"/>
      <c r="AE47" s="78"/>
      <c r="AF47" s="78">
        <v>0</v>
      </c>
      <c r="AG47" s="78"/>
      <c r="AH47" s="78"/>
      <c r="AI47" s="78"/>
      <c r="AJ47" s="78"/>
      <c r="AK47" s="78">
        <f>AA47+AF47</f>
        <v>5823800</v>
      </c>
      <c r="AL47" s="78"/>
      <c r="AM47" s="78"/>
      <c r="AN47" s="78"/>
      <c r="AO47" s="78"/>
      <c r="AP47" s="78">
        <v>5108952.6500000004</v>
      </c>
      <c r="AQ47" s="78"/>
      <c r="AR47" s="78"/>
      <c r="AS47" s="78"/>
      <c r="AT47" s="78"/>
      <c r="AU47" s="78">
        <v>0</v>
      </c>
      <c r="AV47" s="78"/>
      <c r="AW47" s="78"/>
      <c r="AX47" s="78"/>
      <c r="AY47" s="78"/>
      <c r="AZ47" s="78">
        <f>AP47+AU47</f>
        <v>5108952.6500000004</v>
      </c>
      <c r="BA47" s="78"/>
      <c r="BB47" s="78"/>
      <c r="BC47" s="78"/>
      <c r="BD47" s="78">
        <f>AP47-AA47</f>
        <v>-714847.34999999963</v>
      </c>
      <c r="BE47" s="78"/>
      <c r="BF47" s="78"/>
      <c r="BG47" s="78"/>
      <c r="BH47" s="78"/>
      <c r="BI47" s="78">
        <f>AU47-AF47</f>
        <v>0</v>
      </c>
      <c r="BJ47" s="78"/>
      <c r="BK47" s="78"/>
      <c r="BL47" s="78"/>
      <c r="BM47" s="78"/>
      <c r="BN47" s="78">
        <f>BD47+BI47</f>
        <v>-714847.34999999963</v>
      </c>
      <c r="BO47" s="78"/>
      <c r="BP47" s="78"/>
      <c r="BQ47" s="78"/>
    </row>
    <row r="48" spans="1:79" hidden="1" x14ac:dyDescent="0.2"/>
    <row r="49" spans="1:79" ht="28.5" customHeight="1" x14ac:dyDescent="0.2">
      <c r="A49" s="98" t="s">
        <v>76</v>
      </c>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row>
    <row r="50" spans="1:79" ht="9.75" hidden="1" customHeight="1" x14ac:dyDescent="0.2">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row>
    <row r="51" spans="1:79" ht="15.75" customHeight="1" x14ac:dyDescent="0.2">
      <c r="A51" s="118" t="s">
        <v>3</v>
      </c>
      <c r="B51" s="118"/>
      <c r="C51" s="88" t="s">
        <v>60</v>
      </c>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row>
    <row r="52" spans="1:79" ht="15.75" x14ac:dyDescent="0.2">
      <c r="A52" s="118">
        <v>1</v>
      </c>
      <c r="B52" s="118"/>
      <c r="C52" s="119">
        <v>2</v>
      </c>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19"/>
      <c r="BN52" s="119"/>
      <c r="BO52" s="119"/>
      <c r="BP52" s="119"/>
      <c r="BQ52" s="119"/>
    </row>
    <row r="53" spans="1:79" hidden="1" x14ac:dyDescent="0.2">
      <c r="A53" s="75" t="s">
        <v>13</v>
      </c>
      <c r="B53" s="76"/>
      <c r="C53" s="120" t="s">
        <v>14</v>
      </c>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21"/>
      <c r="BI53" s="121"/>
      <c r="BJ53" s="121"/>
      <c r="BK53" s="121"/>
      <c r="BL53" s="121"/>
      <c r="BM53" s="121"/>
      <c r="BN53" s="121"/>
      <c r="BO53" s="121"/>
      <c r="BP53" s="121"/>
      <c r="BQ53" s="122"/>
      <c r="CA53" s="1" t="s">
        <v>70</v>
      </c>
    </row>
    <row r="54" spans="1:79" ht="14.25" customHeight="1" x14ac:dyDescent="0.2">
      <c r="A54" s="75">
        <v>1</v>
      </c>
      <c r="B54" s="76"/>
      <c r="C54" s="77" t="s">
        <v>87</v>
      </c>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c r="BO54" s="49"/>
      <c r="BP54" s="49"/>
      <c r="BQ54" s="50"/>
      <c r="CA54" s="1" t="s">
        <v>61</v>
      </c>
    </row>
    <row r="55" spans="1:79" ht="25.5" customHeight="1" x14ac:dyDescent="0.2">
      <c r="A55" s="75">
        <v>2</v>
      </c>
      <c r="B55" s="76"/>
      <c r="C55" s="77" t="s">
        <v>88</v>
      </c>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9"/>
      <c r="BO55" s="49"/>
      <c r="BP55" s="49"/>
      <c r="BQ55" s="50"/>
    </row>
    <row r="56" spans="1:79" ht="14.25" customHeight="1" x14ac:dyDescent="0.2">
      <c r="A56" s="75">
        <v>3</v>
      </c>
      <c r="B56" s="76"/>
      <c r="C56" s="77" t="s">
        <v>89</v>
      </c>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9"/>
      <c r="BO56" s="49"/>
      <c r="BP56" s="49"/>
      <c r="BQ56" s="50"/>
    </row>
    <row r="57" spans="1:79" ht="14.25" customHeight="1" x14ac:dyDescent="0.2">
      <c r="A57" s="75">
        <v>4</v>
      </c>
      <c r="B57" s="76"/>
      <c r="C57" s="77" t="s">
        <v>90</v>
      </c>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9"/>
      <c r="BO57" s="49"/>
      <c r="BP57" s="49"/>
      <c r="BQ57" s="50"/>
    </row>
    <row r="58" spans="1:79" ht="1.5" customHeight="1" x14ac:dyDescent="0.2"/>
    <row r="59" spans="1:79" ht="15.75" customHeight="1" x14ac:dyDescent="0.2">
      <c r="A59" s="98" t="s">
        <v>42</v>
      </c>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8"/>
      <c r="BB59" s="98"/>
      <c r="BC59" s="98"/>
      <c r="BD59" s="98"/>
      <c r="BE59" s="98"/>
      <c r="BF59" s="98"/>
      <c r="BG59" s="98"/>
      <c r="BH59" s="98"/>
      <c r="BI59" s="98"/>
      <c r="BJ59" s="98"/>
      <c r="BK59" s="98"/>
      <c r="BL59" s="98"/>
      <c r="BM59" s="98"/>
      <c r="BN59" s="98"/>
    </row>
    <row r="60" spans="1:79" ht="15" customHeight="1" x14ac:dyDescent="0.2">
      <c r="A60" s="102" t="s">
        <v>135</v>
      </c>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2"/>
      <c r="AY60" s="102"/>
      <c r="AZ60" s="102"/>
      <c r="BA60" s="102"/>
      <c r="BB60" s="102"/>
      <c r="BC60" s="102"/>
      <c r="BD60" s="102"/>
      <c r="BE60" s="102"/>
      <c r="BF60" s="102"/>
      <c r="BG60" s="102"/>
      <c r="BH60" s="102"/>
      <c r="BI60" s="102"/>
      <c r="BJ60" s="102"/>
      <c r="BK60" s="102"/>
      <c r="BL60" s="102"/>
      <c r="BM60" s="102"/>
      <c r="BN60" s="102"/>
    </row>
    <row r="61" spans="1:79" ht="28.5" customHeight="1" x14ac:dyDescent="0.2">
      <c r="A61" s="84" t="s">
        <v>3</v>
      </c>
      <c r="B61" s="85"/>
      <c r="C61" s="88" t="s">
        <v>28</v>
      </c>
      <c r="D61" s="88"/>
      <c r="E61" s="88"/>
      <c r="F61" s="88"/>
      <c r="G61" s="88"/>
      <c r="H61" s="88"/>
      <c r="I61" s="88"/>
      <c r="J61" s="88"/>
      <c r="K61" s="88"/>
      <c r="L61" s="88"/>
      <c r="M61" s="88"/>
      <c r="N61" s="88"/>
      <c r="O61" s="88"/>
      <c r="P61" s="88"/>
      <c r="Q61" s="88"/>
      <c r="R61" s="88"/>
      <c r="S61" s="88" t="s">
        <v>25</v>
      </c>
      <c r="T61" s="88"/>
      <c r="U61" s="88"/>
      <c r="V61" s="88"/>
      <c r="W61" s="88"/>
      <c r="X61" s="88"/>
      <c r="Y61" s="88"/>
      <c r="Z61" s="88"/>
      <c r="AA61" s="88"/>
      <c r="AB61" s="88"/>
      <c r="AC61" s="88"/>
      <c r="AD61" s="88"/>
      <c r="AE61" s="88"/>
      <c r="AF61" s="88"/>
      <c r="AG61" s="88"/>
      <c r="AH61" s="88"/>
      <c r="AI61" s="88" t="s">
        <v>44</v>
      </c>
      <c r="AJ61" s="88"/>
      <c r="AK61" s="88"/>
      <c r="AL61" s="88"/>
      <c r="AM61" s="88"/>
      <c r="AN61" s="88"/>
      <c r="AO61" s="88"/>
      <c r="AP61" s="88"/>
      <c r="AQ61" s="88"/>
      <c r="AR61" s="88"/>
      <c r="AS61" s="88"/>
      <c r="AT61" s="88"/>
      <c r="AU61" s="88"/>
      <c r="AV61" s="88"/>
      <c r="AW61" s="88"/>
      <c r="AX61" s="88"/>
      <c r="AY61" s="88" t="s">
        <v>0</v>
      </c>
      <c r="AZ61" s="88"/>
      <c r="BA61" s="88"/>
      <c r="BB61" s="88"/>
      <c r="BC61" s="88"/>
      <c r="BD61" s="88"/>
      <c r="BE61" s="88"/>
      <c r="BF61" s="88"/>
      <c r="BG61" s="88"/>
      <c r="BH61" s="88"/>
      <c r="BI61" s="88"/>
      <c r="BJ61" s="88"/>
      <c r="BK61" s="88"/>
      <c r="BL61" s="88"/>
      <c r="BM61" s="88"/>
      <c r="BN61" s="88"/>
      <c r="BO61" s="2"/>
      <c r="BP61" s="2"/>
      <c r="BQ61" s="2"/>
    </row>
    <row r="62" spans="1:79" ht="29.1" customHeight="1" x14ac:dyDescent="0.2">
      <c r="A62" s="86"/>
      <c r="B62" s="87"/>
      <c r="C62" s="88"/>
      <c r="D62" s="88"/>
      <c r="E62" s="88"/>
      <c r="F62" s="88"/>
      <c r="G62" s="88"/>
      <c r="H62" s="88"/>
      <c r="I62" s="88"/>
      <c r="J62" s="88"/>
      <c r="K62" s="88"/>
      <c r="L62" s="88"/>
      <c r="M62" s="88"/>
      <c r="N62" s="88"/>
      <c r="O62" s="88"/>
      <c r="P62" s="88"/>
      <c r="Q62" s="88"/>
      <c r="R62" s="88"/>
      <c r="S62" s="88" t="s">
        <v>2</v>
      </c>
      <c r="T62" s="88"/>
      <c r="U62" s="88"/>
      <c r="V62" s="88"/>
      <c r="W62" s="88"/>
      <c r="X62" s="88" t="s">
        <v>1</v>
      </c>
      <c r="Y62" s="88"/>
      <c r="Z62" s="88"/>
      <c r="AA62" s="88"/>
      <c r="AB62" s="88"/>
      <c r="AC62" s="88" t="s">
        <v>26</v>
      </c>
      <c r="AD62" s="88"/>
      <c r="AE62" s="88"/>
      <c r="AF62" s="88"/>
      <c r="AG62" s="88"/>
      <c r="AH62" s="88"/>
      <c r="AI62" s="88" t="s">
        <v>2</v>
      </c>
      <c r="AJ62" s="88"/>
      <c r="AK62" s="88"/>
      <c r="AL62" s="88"/>
      <c r="AM62" s="88"/>
      <c r="AN62" s="88" t="s">
        <v>1</v>
      </c>
      <c r="AO62" s="88"/>
      <c r="AP62" s="88"/>
      <c r="AQ62" s="88"/>
      <c r="AR62" s="88"/>
      <c r="AS62" s="88" t="s">
        <v>26</v>
      </c>
      <c r="AT62" s="88"/>
      <c r="AU62" s="88"/>
      <c r="AV62" s="88"/>
      <c r="AW62" s="88"/>
      <c r="AX62" s="88"/>
      <c r="AY62" s="92" t="s">
        <v>2</v>
      </c>
      <c r="AZ62" s="93"/>
      <c r="BA62" s="93"/>
      <c r="BB62" s="93"/>
      <c r="BC62" s="94"/>
      <c r="BD62" s="92" t="s">
        <v>1</v>
      </c>
      <c r="BE62" s="93"/>
      <c r="BF62" s="93"/>
      <c r="BG62" s="93"/>
      <c r="BH62" s="94"/>
      <c r="BI62" s="88" t="s">
        <v>26</v>
      </c>
      <c r="BJ62" s="88"/>
      <c r="BK62" s="88"/>
      <c r="BL62" s="88"/>
      <c r="BM62" s="88"/>
      <c r="BN62" s="88"/>
      <c r="BO62" s="2"/>
      <c r="BP62" s="2"/>
      <c r="BQ62" s="2"/>
    </row>
    <row r="63" spans="1:79" ht="15.95" customHeight="1" x14ac:dyDescent="0.25">
      <c r="A63" s="88">
        <v>1</v>
      </c>
      <c r="B63" s="88"/>
      <c r="C63" s="88">
        <v>2</v>
      </c>
      <c r="D63" s="88"/>
      <c r="E63" s="88"/>
      <c r="F63" s="88"/>
      <c r="G63" s="88"/>
      <c r="H63" s="88"/>
      <c r="I63" s="88"/>
      <c r="J63" s="88"/>
      <c r="K63" s="88"/>
      <c r="L63" s="88"/>
      <c r="M63" s="88"/>
      <c r="N63" s="88"/>
      <c r="O63" s="88"/>
      <c r="P63" s="88"/>
      <c r="Q63" s="88"/>
      <c r="R63" s="88"/>
      <c r="S63" s="88">
        <v>3</v>
      </c>
      <c r="T63" s="88"/>
      <c r="U63" s="88"/>
      <c r="V63" s="88"/>
      <c r="W63" s="88"/>
      <c r="X63" s="88">
        <v>4</v>
      </c>
      <c r="Y63" s="88"/>
      <c r="Z63" s="88"/>
      <c r="AA63" s="88"/>
      <c r="AB63" s="88"/>
      <c r="AC63" s="88">
        <v>5</v>
      </c>
      <c r="AD63" s="88"/>
      <c r="AE63" s="88"/>
      <c r="AF63" s="88"/>
      <c r="AG63" s="88"/>
      <c r="AH63" s="88"/>
      <c r="AI63" s="88">
        <v>6</v>
      </c>
      <c r="AJ63" s="88"/>
      <c r="AK63" s="88"/>
      <c r="AL63" s="88"/>
      <c r="AM63" s="88"/>
      <c r="AN63" s="88">
        <v>7</v>
      </c>
      <c r="AO63" s="88"/>
      <c r="AP63" s="88"/>
      <c r="AQ63" s="88"/>
      <c r="AR63" s="88"/>
      <c r="AS63" s="88">
        <v>8</v>
      </c>
      <c r="AT63" s="88"/>
      <c r="AU63" s="88"/>
      <c r="AV63" s="88"/>
      <c r="AW63" s="88"/>
      <c r="AX63" s="88"/>
      <c r="AY63" s="88">
        <v>9</v>
      </c>
      <c r="AZ63" s="88"/>
      <c r="BA63" s="88"/>
      <c r="BB63" s="88"/>
      <c r="BC63" s="88"/>
      <c r="BD63" s="88">
        <v>10</v>
      </c>
      <c r="BE63" s="88"/>
      <c r="BF63" s="88"/>
      <c r="BG63" s="88"/>
      <c r="BH63" s="88"/>
      <c r="BI63" s="92">
        <v>11</v>
      </c>
      <c r="BJ63" s="93"/>
      <c r="BK63" s="93"/>
      <c r="BL63" s="93"/>
      <c r="BM63" s="93"/>
      <c r="BN63" s="94"/>
      <c r="BO63" s="6"/>
      <c r="BP63" s="6"/>
      <c r="BQ63" s="6"/>
    </row>
    <row r="64" spans="1:79" ht="18" hidden="1" customHeight="1" x14ac:dyDescent="0.2">
      <c r="A64" s="64" t="s">
        <v>13</v>
      </c>
      <c r="B64" s="64"/>
      <c r="C64" s="89" t="s">
        <v>14</v>
      </c>
      <c r="D64" s="89"/>
      <c r="E64" s="89"/>
      <c r="F64" s="89"/>
      <c r="G64" s="89"/>
      <c r="H64" s="89"/>
      <c r="I64" s="89"/>
      <c r="J64" s="89"/>
      <c r="K64" s="89"/>
      <c r="L64" s="89"/>
      <c r="M64" s="89"/>
      <c r="N64" s="89"/>
      <c r="O64" s="89"/>
      <c r="P64" s="89"/>
      <c r="Q64" s="89"/>
      <c r="R64" s="89"/>
      <c r="S64" s="90" t="s">
        <v>10</v>
      </c>
      <c r="T64" s="90"/>
      <c r="U64" s="90"/>
      <c r="V64" s="90"/>
      <c r="W64" s="90"/>
      <c r="X64" s="90" t="s">
        <v>9</v>
      </c>
      <c r="Y64" s="90"/>
      <c r="Z64" s="90"/>
      <c r="AA64" s="90"/>
      <c r="AB64" s="90"/>
      <c r="AC64" s="55" t="s">
        <v>16</v>
      </c>
      <c r="AD64" s="91"/>
      <c r="AE64" s="91"/>
      <c r="AF64" s="91"/>
      <c r="AG64" s="91"/>
      <c r="AH64" s="91"/>
      <c r="AI64" s="90" t="s">
        <v>11</v>
      </c>
      <c r="AJ64" s="90"/>
      <c r="AK64" s="90"/>
      <c r="AL64" s="90"/>
      <c r="AM64" s="90"/>
      <c r="AN64" s="90" t="s">
        <v>12</v>
      </c>
      <c r="AO64" s="90"/>
      <c r="AP64" s="90"/>
      <c r="AQ64" s="90"/>
      <c r="AR64" s="90"/>
      <c r="AS64" s="55" t="s">
        <v>16</v>
      </c>
      <c r="AT64" s="91"/>
      <c r="AU64" s="91"/>
      <c r="AV64" s="91"/>
      <c r="AW64" s="91"/>
      <c r="AX64" s="91"/>
      <c r="AY64" s="95" t="s">
        <v>17</v>
      </c>
      <c r="AZ64" s="96"/>
      <c r="BA64" s="96"/>
      <c r="BB64" s="96"/>
      <c r="BC64" s="97"/>
      <c r="BD64" s="95" t="s">
        <v>17</v>
      </c>
      <c r="BE64" s="96"/>
      <c r="BF64" s="96"/>
      <c r="BG64" s="96"/>
      <c r="BH64" s="97"/>
      <c r="BI64" s="91" t="s">
        <v>16</v>
      </c>
      <c r="BJ64" s="91"/>
      <c r="BK64" s="91"/>
      <c r="BL64" s="91"/>
      <c r="BM64" s="91"/>
      <c r="BN64" s="91"/>
      <c r="BO64" s="7"/>
      <c r="BP64" s="7"/>
      <c r="BQ64" s="7"/>
      <c r="CA64" s="1" t="s">
        <v>21</v>
      </c>
    </row>
    <row r="65" spans="1:79" ht="25.5" customHeight="1" x14ac:dyDescent="0.2">
      <c r="A65" s="64">
        <v>1</v>
      </c>
      <c r="B65" s="64"/>
      <c r="C65" s="74" t="s">
        <v>91</v>
      </c>
      <c r="D65" s="49"/>
      <c r="E65" s="49"/>
      <c r="F65" s="49"/>
      <c r="G65" s="49"/>
      <c r="H65" s="49"/>
      <c r="I65" s="49"/>
      <c r="J65" s="49"/>
      <c r="K65" s="49"/>
      <c r="L65" s="49"/>
      <c r="M65" s="49"/>
      <c r="N65" s="49"/>
      <c r="O65" s="49"/>
      <c r="P65" s="49"/>
      <c r="Q65" s="49"/>
      <c r="R65" s="50"/>
      <c r="S65" s="63">
        <v>50000</v>
      </c>
      <c r="T65" s="63"/>
      <c r="U65" s="63"/>
      <c r="V65" s="63"/>
      <c r="W65" s="63"/>
      <c r="X65" s="63">
        <v>0</v>
      </c>
      <c r="Y65" s="63"/>
      <c r="Z65" s="63"/>
      <c r="AA65" s="63"/>
      <c r="AB65" s="63"/>
      <c r="AC65" s="63">
        <f t="shared" ref="AC65:AC71" si="0">S65+X65</f>
        <v>50000</v>
      </c>
      <c r="AD65" s="63"/>
      <c r="AE65" s="63"/>
      <c r="AF65" s="63"/>
      <c r="AG65" s="63"/>
      <c r="AH65" s="63"/>
      <c r="AI65" s="63">
        <v>0</v>
      </c>
      <c r="AJ65" s="63"/>
      <c r="AK65" s="63"/>
      <c r="AL65" s="63"/>
      <c r="AM65" s="63"/>
      <c r="AN65" s="63">
        <v>0</v>
      </c>
      <c r="AO65" s="63"/>
      <c r="AP65" s="63"/>
      <c r="AQ65" s="63"/>
      <c r="AR65" s="63"/>
      <c r="AS65" s="63">
        <f t="shared" ref="AS65:AS71" si="1">AI65+AN65</f>
        <v>0</v>
      </c>
      <c r="AT65" s="63"/>
      <c r="AU65" s="63"/>
      <c r="AV65" s="63"/>
      <c r="AW65" s="63"/>
      <c r="AX65" s="63"/>
      <c r="AY65" s="63">
        <f t="shared" ref="AY65:AY71" si="2">AI65-S65</f>
        <v>-50000</v>
      </c>
      <c r="AZ65" s="63"/>
      <c r="BA65" s="63"/>
      <c r="BB65" s="63"/>
      <c r="BC65" s="63"/>
      <c r="BD65" s="72">
        <f t="shared" ref="BD65:BD71" si="3">AN65-X65</f>
        <v>0</v>
      </c>
      <c r="BE65" s="72"/>
      <c r="BF65" s="72"/>
      <c r="BG65" s="72"/>
      <c r="BH65" s="72"/>
      <c r="BI65" s="72">
        <f t="shared" ref="BI65:BI71" si="4">AY65+BD65</f>
        <v>-50000</v>
      </c>
      <c r="BJ65" s="72"/>
      <c r="BK65" s="72"/>
      <c r="BL65" s="72"/>
      <c r="BM65" s="72"/>
      <c r="BN65" s="72"/>
      <c r="BO65" s="8"/>
      <c r="BP65" s="8"/>
      <c r="BQ65" s="8"/>
      <c r="CA65" s="1" t="s">
        <v>22</v>
      </c>
    </row>
    <row r="66" spans="1:79" ht="25.5" customHeight="1" x14ac:dyDescent="0.2">
      <c r="A66" s="64">
        <v>2</v>
      </c>
      <c r="B66" s="64"/>
      <c r="C66" s="74" t="s">
        <v>92</v>
      </c>
      <c r="D66" s="49"/>
      <c r="E66" s="49"/>
      <c r="F66" s="49"/>
      <c r="G66" s="49"/>
      <c r="H66" s="49"/>
      <c r="I66" s="49"/>
      <c r="J66" s="49"/>
      <c r="K66" s="49"/>
      <c r="L66" s="49"/>
      <c r="M66" s="49"/>
      <c r="N66" s="49"/>
      <c r="O66" s="49"/>
      <c r="P66" s="49"/>
      <c r="Q66" s="49"/>
      <c r="R66" s="50"/>
      <c r="S66" s="63">
        <v>0</v>
      </c>
      <c r="T66" s="63"/>
      <c r="U66" s="63"/>
      <c r="V66" s="63"/>
      <c r="W66" s="63"/>
      <c r="X66" s="63">
        <v>0</v>
      </c>
      <c r="Y66" s="63"/>
      <c r="Z66" s="63"/>
      <c r="AA66" s="63"/>
      <c r="AB66" s="63"/>
      <c r="AC66" s="63">
        <f t="shared" si="0"/>
        <v>0</v>
      </c>
      <c r="AD66" s="63"/>
      <c r="AE66" s="63"/>
      <c r="AF66" s="63"/>
      <c r="AG66" s="63"/>
      <c r="AH66" s="63"/>
      <c r="AI66" s="63">
        <v>0</v>
      </c>
      <c r="AJ66" s="63"/>
      <c r="AK66" s="63"/>
      <c r="AL66" s="63"/>
      <c r="AM66" s="63"/>
      <c r="AN66" s="63">
        <v>0</v>
      </c>
      <c r="AO66" s="63"/>
      <c r="AP66" s="63"/>
      <c r="AQ66" s="63"/>
      <c r="AR66" s="63"/>
      <c r="AS66" s="63">
        <f t="shared" si="1"/>
        <v>0</v>
      </c>
      <c r="AT66" s="63"/>
      <c r="AU66" s="63"/>
      <c r="AV66" s="63"/>
      <c r="AW66" s="63"/>
      <c r="AX66" s="63"/>
      <c r="AY66" s="63">
        <f t="shared" si="2"/>
        <v>0</v>
      </c>
      <c r="AZ66" s="63"/>
      <c r="BA66" s="63"/>
      <c r="BB66" s="63"/>
      <c r="BC66" s="63"/>
      <c r="BD66" s="72">
        <f t="shared" si="3"/>
        <v>0</v>
      </c>
      <c r="BE66" s="72"/>
      <c r="BF66" s="72"/>
      <c r="BG66" s="72"/>
      <c r="BH66" s="72"/>
      <c r="BI66" s="72">
        <f t="shared" si="4"/>
        <v>0</v>
      </c>
      <c r="BJ66" s="72"/>
      <c r="BK66" s="72"/>
      <c r="BL66" s="72"/>
      <c r="BM66" s="72"/>
      <c r="BN66" s="72"/>
      <c r="BO66" s="8"/>
      <c r="BP66" s="8"/>
      <c r="BQ66" s="8"/>
    </row>
    <row r="67" spans="1:79" ht="38.25" customHeight="1" x14ac:dyDescent="0.2">
      <c r="A67" s="64">
        <v>3</v>
      </c>
      <c r="B67" s="64"/>
      <c r="C67" s="74" t="s">
        <v>93</v>
      </c>
      <c r="D67" s="49"/>
      <c r="E67" s="49"/>
      <c r="F67" s="49"/>
      <c r="G67" s="49"/>
      <c r="H67" s="49"/>
      <c r="I67" s="49"/>
      <c r="J67" s="49"/>
      <c r="K67" s="49"/>
      <c r="L67" s="49"/>
      <c r="M67" s="49"/>
      <c r="N67" s="49"/>
      <c r="O67" s="49"/>
      <c r="P67" s="49"/>
      <c r="Q67" s="49"/>
      <c r="R67" s="50"/>
      <c r="S67" s="63">
        <v>0</v>
      </c>
      <c r="T67" s="63"/>
      <c r="U67" s="63"/>
      <c r="V67" s="63"/>
      <c r="W67" s="63"/>
      <c r="X67" s="63">
        <v>0</v>
      </c>
      <c r="Y67" s="63"/>
      <c r="Z67" s="63"/>
      <c r="AA67" s="63"/>
      <c r="AB67" s="63"/>
      <c r="AC67" s="63">
        <f t="shared" si="0"/>
        <v>0</v>
      </c>
      <c r="AD67" s="63"/>
      <c r="AE67" s="63"/>
      <c r="AF67" s="63"/>
      <c r="AG67" s="63"/>
      <c r="AH67" s="63"/>
      <c r="AI67" s="63">
        <v>0</v>
      </c>
      <c r="AJ67" s="63"/>
      <c r="AK67" s="63"/>
      <c r="AL67" s="63"/>
      <c r="AM67" s="63"/>
      <c r="AN67" s="63">
        <v>0</v>
      </c>
      <c r="AO67" s="63"/>
      <c r="AP67" s="63"/>
      <c r="AQ67" s="63"/>
      <c r="AR67" s="63"/>
      <c r="AS67" s="63">
        <f t="shared" si="1"/>
        <v>0</v>
      </c>
      <c r="AT67" s="63"/>
      <c r="AU67" s="63"/>
      <c r="AV67" s="63"/>
      <c r="AW67" s="63"/>
      <c r="AX67" s="63"/>
      <c r="AY67" s="63">
        <f t="shared" si="2"/>
        <v>0</v>
      </c>
      <c r="AZ67" s="63"/>
      <c r="BA67" s="63"/>
      <c r="BB67" s="63"/>
      <c r="BC67" s="63"/>
      <c r="BD67" s="72">
        <f t="shared" si="3"/>
        <v>0</v>
      </c>
      <c r="BE67" s="72"/>
      <c r="BF67" s="72"/>
      <c r="BG67" s="72"/>
      <c r="BH67" s="72"/>
      <c r="BI67" s="72">
        <f t="shared" si="4"/>
        <v>0</v>
      </c>
      <c r="BJ67" s="72"/>
      <c r="BK67" s="72"/>
      <c r="BL67" s="72"/>
      <c r="BM67" s="72"/>
      <c r="BN67" s="72"/>
      <c r="BO67" s="8"/>
      <c r="BP67" s="8"/>
      <c r="BQ67" s="8"/>
    </row>
    <row r="68" spans="1:79" ht="51" customHeight="1" x14ac:dyDescent="0.2">
      <c r="A68" s="64">
        <v>4</v>
      </c>
      <c r="B68" s="64"/>
      <c r="C68" s="74" t="s">
        <v>94</v>
      </c>
      <c r="D68" s="49"/>
      <c r="E68" s="49"/>
      <c r="F68" s="49"/>
      <c r="G68" s="49"/>
      <c r="H68" s="49"/>
      <c r="I68" s="49"/>
      <c r="J68" s="49"/>
      <c r="K68" s="49"/>
      <c r="L68" s="49"/>
      <c r="M68" s="49"/>
      <c r="N68" s="49"/>
      <c r="O68" s="49"/>
      <c r="P68" s="49"/>
      <c r="Q68" s="49"/>
      <c r="R68" s="50"/>
      <c r="S68" s="63">
        <v>5690800</v>
      </c>
      <c r="T68" s="63"/>
      <c r="U68" s="63"/>
      <c r="V68" s="63"/>
      <c r="W68" s="63"/>
      <c r="X68" s="63">
        <v>0</v>
      </c>
      <c r="Y68" s="63"/>
      <c r="Z68" s="63"/>
      <c r="AA68" s="63"/>
      <c r="AB68" s="63"/>
      <c r="AC68" s="63">
        <f t="shared" si="0"/>
        <v>5690800</v>
      </c>
      <c r="AD68" s="63"/>
      <c r="AE68" s="63"/>
      <c r="AF68" s="63"/>
      <c r="AG68" s="63"/>
      <c r="AH68" s="63"/>
      <c r="AI68" s="63">
        <v>5035904.47</v>
      </c>
      <c r="AJ68" s="63"/>
      <c r="AK68" s="63"/>
      <c r="AL68" s="63"/>
      <c r="AM68" s="63"/>
      <c r="AN68" s="63">
        <v>0</v>
      </c>
      <c r="AO68" s="63"/>
      <c r="AP68" s="63"/>
      <c r="AQ68" s="63"/>
      <c r="AR68" s="63"/>
      <c r="AS68" s="63">
        <f t="shared" si="1"/>
        <v>5035904.47</v>
      </c>
      <c r="AT68" s="63"/>
      <c r="AU68" s="63"/>
      <c r="AV68" s="63"/>
      <c r="AW68" s="63"/>
      <c r="AX68" s="63"/>
      <c r="AY68" s="63">
        <f t="shared" si="2"/>
        <v>-654895.53000000026</v>
      </c>
      <c r="AZ68" s="63"/>
      <c r="BA68" s="63"/>
      <c r="BB68" s="63"/>
      <c r="BC68" s="63"/>
      <c r="BD68" s="72">
        <f t="shared" si="3"/>
        <v>0</v>
      </c>
      <c r="BE68" s="72"/>
      <c r="BF68" s="72"/>
      <c r="BG68" s="72"/>
      <c r="BH68" s="72"/>
      <c r="BI68" s="72">
        <f t="shared" si="4"/>
        <v>-654895.53000000026</v>
      </c>
      <c r="BJ68" s="72"/>
      <c r="BK68" s="72"/>
      <c r="BL68" s="72"/>
      <c r="BM68" s="72"/>
      <c r="BN68" s="72"/>
      <c r="BO68" s="8"/>
      <c r="BP68" s="8"/>
      <c r="BQ68" s="8"/>
    </row>
    <row r="69" spans="1:79" ht="66" customHeight="1" x14ac:dyDescent="0.2">
      <c r="A69" s="64">
        <v>5</v>
      </c>
      <c r="B69" s="64"/>
      <c r="C69" s="74" t="s">
        <v>95</v>
      </c>
      <c r="D69" s="49"/>
      <c r="E69" s="49"/>
      <c r="F69" s="49"/>
      <c r="G69" s="49"/>
      <c r="H69" s="49"/>
      <c r="I69" s="49"/>
      <c r="J69" s="49"/>
      <c r="K69" s="49"/>
      <c r="L69" s="49"/>
      <c r="M69" s="49"/>
      <c r="N69" s="49"/>
      <c r="O69" s="49"/>
      <c r="P69" s="49"/>
      <c r="Q69" s="49"/>
      <c r="R69" s="50"/>
      <c r="S69" s="63">
        <v>3000</v>
      </c>
      <c r="T69" s="63"/>
      <c r="U69" s="63"/>
      <c r="V69" s="63"/>
      <c r="W69" s="63"/>
      <c r="X69" s="63">
        <v>0</v>
      </c>
      <c r="Y69" s="63"/>
      <c r="Z69" s="63"/>
      <c r="AA69" s="63"/>
      <c r="AB69" s="63"/>
      <c r="AC69" s="63">
        <f t="shared" si="0"/>
        <v>3000</v>
      </c>
      <c r="AD69" s="63"/>
      <c r="AE69" s="63"/>
      <c r="AF69" s="63"/>
      <c r="AG69" s="63"/>
      <c r="AH69" s="63"/>
      <c r="AI69" s="63">
        <v>2980.99</v>
      </c>
      <c r="AJ69" s="63"/>
      <c r="AK69" s="63"/>
      <c r="AL69" s="63"/>
      <c r="AM69" s="63"/>
      <c r="AN69" s="63">
        <v>0</v>
      </c>
      <c r="AO69" s="63"/>
      <c r="AP69" s="63"/>
      <c r="AQ69" s="63"/>
      <c r="AR69" s="63"/>
      <c r="AS69" s="63">
        <f t="shared" si="1"/>
        <v>2980.99</v>
      </c>
      <c r="AT69" s="63"/>
      <c r="AU69" s="63"/>
      <c r="AV69" s="63"/>
      <c r="AW69" s="63"/>
      <c r="AX69" s="63"/>
      <c r="AY69" s="63">
        <f t="shared" si="2"/>
        <v>-19.010000000000218</v>
      </c>
      <c r="AZ69" s="63"/>
      <c r="BA69" s="63"/>
      <c r="BB69" s="63"/>
      <c r="BC69" s="63"/>
      <c r="BD69" s="72">
        <f t="shared" si="3"/>
        <v>0</v>
      </c>
      <c r="BE69" s="72"/>
      <c r="BF69" s="72"/>
      <c r="BG69" s="72"/>
      <c r="BH69" s="72"/>
      <c r="BI69" s="72">
        <f t="shared" si="4"/>
        <v>-19.010000000000218</v>
      </c>
      <c r="BJ69" s="72"/>
      <c r="BK69" s="72"/>
      <c r="BL69" s="72"/>
      <c r="BM69" s="72"/>
      <c r="BN69" s="72"/>
      <c r="BO69" s="8"/>
      <c r="BP69" s="8"/>
      <c r="BQ69" s="8"/>
    </row>
    <row r="70" spans="1:79" ht="38.25" customHeight="1" x14ac:dyDescent="0.2">
      <c r="A70" s="64">
        <v>6</v>
      </c>
      <c r="B70" s="64"/>
      <c r="C70" s="74" t="s">
        <v>96</v>
      </c>
      <c r="D70" s="49"/>
      <c r="E70" s="49"/>
      <c r="F70" s="49"/>
      <c r="G70" s="49"/>
      <c r="H70" s="49"/>
      <c r="I70" s="49"/>
      <c r="J70" s="49"/>
      <c r="K70" s="49"/>
      <c r="L70" s="49"/>
      <c r="M70" s="49"/>
      <c r="N70" s="49"/>
      <c r="O70" s="49"/>
      <c r="P70" s="49"/>
      <c r="Q70" s="49"/>
      <c r="R70" s="50"/>
      <c r="S70" s="63">
        <v>80000</v>
      </c>
      <c r="T70" s="63"/>
      <c r="U70" s="63"/>
      <c r="V70" s="63"/>
      <c r="W70" s="63"/>
      <c r="X70" s="63">
        <v>0</v>
      </c>
      <c r="Y70" s="63"/>
      <c r="Z70" s="63"/>
      <c r="AA70" s="63"/>
      <c r="AB70" s="63"/>
      <c r="AC70" s="63">
        <f t="shared" si="0"/>
        <v>80000</v>
      </c>
      <c r="AD70" s="63"/>
      <c r="AE70" s="63"/>
      <c r="AF70" s="63"/>
      <c r="AG70" s="63"/>
      <c r="AH70" s="63"/>
      <c r="AI70" s="63">
        <v>70067.19</v>
      </c>
      <c r="AJ70" s="63"/>
      <c r="AK70" s="63"/>
      <c r="AL70" s="63"/>
      <c r="AM70" s="63"/>
      <c r="AN70" s="63">
        <v>0</v>
      </c>
      <c r="AO70" s="63"/>
      <c r="AP70" s="63"/>
      <c r="AQ70" s="63"/>
      <c r="AR70" s="63"/>
      <c r="AS70" s="63">
        <f t="shared" si="1"/>
        <v>70067.19</v>
      </c>
      <c r="AT70" s="63"/>
      <c r="AU70" s="63"/>
      <c r="AV70" s="63"/>
      <c r="AW70" s="63"/>
      <c r="AX70" s="63"/>
      <c r="AY70" s="63">
        <f t="shared" si="2"/>
        <v>-9932.8099999999977</v>
      </c>
      <c r="AZ70" s="63"/>
      <c r="BA70" s="63"/>
      <c r="BB70" s="63"/>
      <c r="BC70" s="63"/>
      <c r="BD70" s="72">
        <f t="shared" si="3"/>
        <v>0</v>
      </c>
      <c r="BE70" s="72"/>
      <c r="BF70" s="72"/>
      <c r="BG70" s="72"/>
      <c r="BH70" s="72"/>
      <c r="BI70" s="72">
        <f t="shared" si="4"/>
        <v>-9932.8099999999977</v>
      </c>
      <c r="BJ70" s="72"/>
      <c r="BK70" s="72"/>
      <c r="BL70" s="72"/>
      <c r="BM70" s="72"/>
      <c r="BN70" s="72"/>
      <c r="BO70" s="8"/>
      <c r="BP70" s="8"/>
      <c r="BQ70" s="8"/>
    </row>
    <row r="71" spans="1:79" s="40" customFormat="1" ht="14.25" customHeight="1" x14ac:dyDescent="0.2">
      <c r="A71" s="68"/>
      <c r="B71" s="68"/>
      <c r="C71" s="73" t="s">
        <v>97</v>
      </c>
      <c r="D71" s="57"/>
      <c r="E71" s="57"/>
      <c r="F71" s="57"/>
      <c r="G71" s="57"/>
      <c r="H71" s="57"/>
      <c r="I71" s="57"/>
      <c r="J71" s="57"/>
      <c r="K71" s="57"/>
      <c r="L71" s="57"/>
      <c r="M71" s="57"/>
      <c r="N71" s="57"/>
      <c r="O71" s="57"/>
      <c r="P71" s="57"/>
      <c r="Q71" s="57"/>
      <c r="R71" s="58"/>
      <c r="S71" s="67">
        <v>5823800</v>
      </c>
      <c r="T71" s="67"/>
      <c r="U71" s="67"/>
      <c r="V71" s="67"/>
      <c r="W71" s="67"/>
      <c r="X71" s="67">
        <v>0</v>
      </c>
      <c r="Y71" s="67"/>
      <c r="Z71" s="67"/>
      <c r="AA71" s="67"/>
      <c r="AB71" s="67"/>
      <c r="AC71" s="67">
        <f t="shared" si="0"/>
        <v>5823800</v>
      </c>
      <c r="AD71" s="67"/>
      <c r="AE71" s="67"/>
      <c r="AF71" s="67"/>
      <c r="AG71" s="67"/>
      <c r="AH71" s="67"/>
      <c r="AI71" s="67">
        <v>5108952.6500000004</v>
      </c>
      <c r="AJ71" s="67"/>
      <c r="AK71" s="67"/>
      <c r="AL71" s="67"/>
      <c r="AM71" s="67"/>
      <c r="AN71" s="67">
        <v>0</v>
      </c>
      <c r="AO71" s="67"/>
      <c r="AP71" s="67"/>
      <c r="AQ71" s="67"/>
      <c r="AR71" s="67"/>
      <c r="AS71" s="67">
        <f t="shared" si="1"/>
        <v>5108952.6500000004</v>
      </c>
      <c r="AT71" s="67"/>
      <c r="AU71" s="67"/>
      <c r="AV71" s="67"/>
      <c r="AW71" s="67"/>
      <c r="AX71" s="67"/>
      <c r="AY71" s="67">
        <f t="shared" si="2"/>
        <v>-714847.34999999963</v>
      </c>
      <c r="AZ71" s="67"/>
      <c r="BA71" s="67"/>
      <c r="BB71" s="67"/>
      <c r="BC71" s="67"/>
      <c r="BD71" s="71">
        <f t="shared" si="3"/>
        <v>0</v>
      </c>
      <c r="BE71" s="71"/>
      <c r="BF71" s="71"/>
      <c r="BG71" s="71"/>
      <c r="BH71" s="71"/>
      <c r="BI71" s="71">
        <f t="shared" si="4"/>
        <v>-714847.34999999963</v>
      </c>
      <c r="BJ71" s="71"/>
      <c r="BK71" s="71"/>
      <c r="BL71" s="71"/>
      <c r="BM71" s="71"/>
      <c r="BN71" s="71"/>
      <c r="BO71" s="41"/>
      <c r="BP71" s="41"/>
      <c r="BQ71" s="41"/>
    </row>
    <row r="72" spans="1:79" hidden="1" x14ac:dyDescent="0.2"/>
    <row r="73" spans="1:79" ht="15.75" customHeight="1" x14ac:dyDescent="0.2">
      <c r="A73" s="98" t="s">
        <v>43</v>
      </c>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8"/>
      <c r="BB73" s="98"/>
      <c r="BC73" s="98"/>
      <c r="BD73" s="98"/>
      <c r="BE73" s="98"/>
      <c r="BF73" s="98"/>
      <c r="BG73" s="98"/>
      <c r="BH73" s="98"/>
      <c r="BI73" s="98"/>
      <c r="BJ73" s="98"/>
      <c r="BK73" s="98"/>
      <c r="BL73" s="98"/>
      <c r="BM73" s="98"/>
      <c r="BN73" s="98"/>
      <c r="BO73" s="98"/>
      <c r="BP73" s="98"/>
      <c r="BQ73" s="98"/>
    </row>
    <row r="74" spans="1:79" ht="15.75" customHeight="1" x14ac:dyDescent="0.2">
      <c r="A74" s="98" t="s">
        <v>62</v>
      </c>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8"/>
      <c r="BB74" s="98"/>
      <c r="BC74" s="98"/>
      <c r="BD74" s="98"/>
      <c r="BE74" s="98"/>
      <c r="BF74" s="98"/>
      <c r="BG74" s="98"/>
      <c r="BH74" s="98"/>
      <c r="BI74" s="98"/>
      <c r="BJ74" s="98"/>
      <c r="BK74" s="98"/>
      <c r="BL74" s="98"/>
      <c r="BM74" s="98"/>
      <c r="BN74" s="98"/>
      <c r="BO74" s="98"/>
      <c r="BP74" s="98"/>
      <c r="BQ74" s="98"/>
    </row>
    <row r="75" spans="1:79" ht="8.25" customHeight="1" x14ac:dyDescent="0.2"/>
    <row r="76" spans="1:79" ht="48" customHeight="1" x14ac:dyDescent="0.2">
      <c r="A76" s="84" t="s">
        <v>3</v>
      </c>
      <c r="B76" s="85"/>
      <c r="C76" s="84" t="s">
        <v>6</v>
      </c>
      <c r="D76" s="113"/>
      <c r="E76" s="113"/>
      <c r="F76" s="113"/>
      <c r="G76" s="113"/>
      <c r="H76" s="113"/>
      <c r="I76" s="85"/>
      <c r="J76" s="84" t="s">
        <v>5</v>
      </c>
      <c r="K76" s="113"/>
      <c r="L76" s="113"/>
      <c r="M76" s="113"/>
      <c r="N76" s="85"/>
      <c r="O76" s="84" t="s">
        <v>4</v>
      </c>
      <c r="P76" s="113"/>
      <c r="Q76" s="113"/>
      <c r="R76" s="113"/>
      <c r="S76" s="113"/>
      <c r="T76" s="113"/>
      <c r="U76" s="113"/>
      <c r="V76" s="113"/>
      <c r="W76" s="113"/>
      <c r="X76" s="85"/>
      <c r="Y76" s="88" t="s">
        <v>25</v>
      </c>
      <c r="Z76" s="88"/>
      <c r="AA76" s="88"/>
      <c r="AB76" s="88"/>
      <c r="AC76" s="88"/>
      <c r="AD76" s="88"/>
      <c r="AE76" s="88"/>
      <c r="AF76" s="88"/>
      <c r="AG76" s="88"/>
      <c r="AH76" s="88"/>
      <c r="AI76" s="88"/>
      <c r="AJ76" s="88"/>
      <c r="AK76" s="88"/>
      <c r="AL76" s="88"/>
      <c r="AM76" s="88"/>
      <c r="AN76" s="88" t="s">
        <v>45</v>
      </c>
      <c r="AO76" s="88"/>
      <c r="AP76" s="88"/>
      <c r="AQ76" s="88"/>
      <c r="AR76" s="88"/>
      <c r="AS76" s="88"/>
      <c r="AT76" s="88"/>
      <c r="AU76" s="88"/>
      <c r="AV76" s="88"/>
      <c r="AW76" s="88"/>
      <c r="AX76" s="88"/>
      <c r="AY76" s="88"/>
      <c r="AZ76" s="88"/>
      <c r="BA76" s="88"/>
      <c r="BB76" s="88"/>
      <c r="BC76" s="139" t="s">
        <v>0</v>
      </c>
      <c r="BD76" s="139"/>
      <c r="BE76" s="139"/>
      <c r="BF76" s="139"/>
      <c r="BG76" s="139"/>
      <c r="BH76" s="139"/>
      <c r="BI76" s="139"/>
      <c r="BJ76" s="139"/>
      <c r="BK76" s="139"/>
      <c r="BL76" s="139"/>
      <c r="BM76" s="139"/>
      <c r="BN76" s="139"/>
      <c r="BO76" s="139"/>
      <c r="BP76" s="139"/>
      <c r="BQ76" s="139"/>
      <c r="BR76" s="10"/>
      <c r="BS76" s="10"/>
      <c r="BT76" s="10"/>
      <c r="BU76" s="10"/>
      <c r="BV76" s="10"/>
      <c r="BW76" s="10"/>
      <c r="BX76" s="10"/>
      <c r="BY76" s="10"/>
      <c r="BZ76" s="9"/>
    </row>
    <row r="77" spans="1:79" ht="32.25" customHeight="1" x14ac:dyDescent="0.2">
      <c r="A77" s="86"/>
      <c r="B77" s="87"/>
      <c r="C77" s="86"/>
      <c r="D77" s="114"/>
      <c r="E77" s="114"/>
      <c r="F77" s="114"/>
      <c r="G77" s="114"/>
      <c r="H77" s="114"/>
      <c r="I77" s="87"/>
      <c r="J77" s="86"/>
      <c r="K77" s="114"/>
      <c r="L77" s="114"/>
      <c r="M77" s="114"/>
      <c r="N77" s="87"/>
      <c r="O77" s="86"/>
      <c r="P77" s="114"/>
      <c r="Q77" s="114"/>
      <c r="R77" s="114"/>
      <c r="S77" s="114"/>
      <c r="T77" s="114"/>
      <c r="U77" s="114"/>
      <c r="V77" s="114"/>
      <c r="W77" s="114"/>
      <c r="X77" s="87"/>
      <c r="Y77" s="92" t="s">
        <v>2</v>
      </c>
      <c r="Z77" s="93"/>
      <c r="AA77" s="93"/>
      <c r="AB77" s="93"/>
      <c r="AC77" s="94"/>
      <c r="AD77" s="92" t="s">
        <v>1</v>
      </c>
      <c r="AE77" s="93"/>
      <c r="AF77" s="93"/>
      <c r="AG77" s="93"/>
      <c r="AH77" s="94"/>
      <c r="AI77" s="88" t="s">
        <v>26</v>
      </c>
      <c r="AJ77" s="88"/>
      <c r="AK77" s="88"/>
      <c r="AL77" s="88"/>
      <c r="AM77" s="88"/>
      <c r="AN77" s="88" t="s">
        <v>2</v>
      </c>
      <c r="AO77" s="88"/>
      <c r="AP77" s="88"/>
      <c r="AQ77" s="88"/>
      <c r="AR77" s="88"/>
      <c r="AS77" s="88" t="s">
        <v>1</v>
      </c>
      <c r="AT77" s="88"/>
      <c r="AU77" s="88"/>
      <c r="AV77" s="88"/>
      <c r="AW77" s="88"/>
      <c r="AX77" s="88" t="s">
        <v>26</v>
      </c>
      <c r="AY77" s="88"/>
      <c r="AZ77" s="88"/>
      <c r="BA77" s="88"/>
      <c r="BB77" s="88"/>
      <c r="BC77" s="88" t="s">
        <v>2</v>
      </c>
      <c r="BD77" s="88"/>
      <c r="BE77" s="88"/>
      <c r="BF77" s="88"/>
      <c r="BG77" s="88"/>
      <c r="BH77" s="88" t="s">
        <v>1</v>
      </c>
      <c r="BI77" s="88"/>
      <c r="BJ77" s="88"/>
      <c r="BK77" s="88"/>
      <c r="BL77" s="88"/>
      <c r="BM77" s="88" t="s">
        <v>26</v>
      </c>
      <c r="BN77" s="88"/>
      <c r="BO77" s="88"/>
      <c r="BP77" s="88"/>
      <c r="BQ77" s="88"/>
      <c r="BR77" s="2"/>
      <c r="BS77" s="2"/>
      <c r="BT77" s="2"/>
      <c r="BU77" s="2"/>
      <c r="BV77" s="2"/>
      <c r="BW77" s="2"/>
      <c r="BX77" s="2"/>
      <c r="BY77" s="2"/>
      <c r="BZ77" s="9"/>
    </row>
    <row r="78" spans="1:79" ht="15.95" customHeight="1" x14ac:dyDescent="0.2">
      <c r="A78" s="88">
        <v>1</v>
      </c>
      <c r="B78" s="88"/>
      <c r="C78" s="88">
        <v>2</v>
      </c>
      <c r="D78" s="88"/>
      <c r="E78" s="88"/>
      <c r="F78" s="88"/>
      <c r="G78" s="88"/>
      <c r="H78" s="88"/>
      <c r="I78" s="88"/>
      <c r="J78" s="88">
        <v>3</v>
      </c>
      <c r="K78" s="88"/>
      <c r="L78" s="88"/>
      <c r="M78" s="88"/>
      <c r="N78" s="88"/>
      <c r="O78" s="88">
        <v>4</v>
      </c>
      <c r="P78" s="88"/>
      <c r="Q78" s="88"/>
      <c r="R78" s="88"/>
      <c r="S78" s="88"/>
      <c r="T78" s="88"/>
      <c r="U78" s="88"/>
      <c r="V78" s="88"/>
      <c r="W78" s="88"/>
      <c r="X78" s="88"/>
      <c r="Y78" s="88">
        <v>5</v>
      </c>
      <c r="Z78" s="88"/>
      <c r="AA78" s="88"/>
      <c r="AB78" s="88"/>
      <c r="AC78" s="88"/>
      <c r="AD78" s="88">
        <v>6</v>
      </c>
      <c r="AE78" s="88"/>
      <c r="AF78" s="88"/>
      <c r="AG78" s="88"/>
      <c r="AH78" s="88"/>
      <c r="AI78" s="88">
        <v>7</v>
      </c>
      <c r="AJ78" s="88"/>
      <c r="AK78" s="88"/>
      <c r="AL78" s="88"/>
      <c r="AM78" s="88"/>
      <c r="AN78" s="92">
        <v>8</v>
      </c>
      <c r="AO78" s="93"/>
      <c r="AP78" s="93"/>
      <c r="AQ78" s="93"/>
      <c r="AR78" s="94"/>
      <c r="AS78" s="92">
        <v>9</v>
      </c>
      <c r="AT78" s="93"/>
      <c r="AU78" s="93"/>
      <c r="AV78" s="93"/>
      <c r="AW78" s="94"/>
      <c r="AX78" s="92">
        <v>10</v>
      </c>
      <c r="AY78" s="93"/>
      <c r="AZ78" s="93"/>
      <c r="BA78" s="93"/>
      <c r="BB78" s="94"/>
      <c r="BC78" s="92">
        <v>11</v>
      </c>
      <c r="BD78" s="93"/>
      <c r="BE78" s="93"/>
      <c r="BF78" s="93"/>
      <c r="BG78" s="94"/>
      <c r="BH78" s="92">
        <v>12</v>
      </c>
      <c r="BI78" s="93"/>
      <c r="BJ78" s="93"/>
      <c r="BK78" s="93"/>
      <c r="BL78" s="94"/>
      <c r="BM78" s="92">
        <v>13</v>
      </c>
      <c r="BN78" s="93"/>
      <c r="BO78" s="93"/>
      <c r="BP78" s="93"/>
      <c r="BQ78" s="94"/>
      <c r="BR78" s="2"/>
      <c r="BS78" s="2"/>
      <c r="BT78" s="2"/>
      <c r="BU78" s="2"/>
      <c r="BV78" s="2"/>
      <c r="BW78" s="2"/>
      <c r="BX78" s="2"/>
      <c r="BY78" s="2"/>
      <c r="BZ78" s="9"/>
    </row>
    <row r="79" spans="1:79" ht="12.75" hidden="1" customHeight="1" x14ac:dyDescent="0.2">
      <c r="A79" s="64" t="s">
        <v>36</v>
      </c>
      <c r="B79" s="64"/>
      <c r="C79" s="107" t="s">
        <v>14</v>
      </c>
      <c r="D79" s="108"/>
      <c r="E79" s="108"/>
      <c r="F79" s="108"/>
      <c r="G79" s="108"/>
      <c r="H79" s="108"/>
      <c r="I79" s="109"/>
      <c r="J79" s="64" t="s">
        <v>15</v>
      </c>
      <c r="K79" s="64"/>
      <c r="L79" s="64"/>
      <c r="M79" s="64"/>
      <c r="N79" s="64"/>
      <c r="O79" s="89" t="s">
        <v>37</v>
      </c>
      <c r="P79" s="89"/>
      <c r="Q79" s="89"/>
      <c r="R79" s="89"/>
      <c r="S79" s="89"/>
      <c r="T79" s="89"/>
      <c r="U79" s="89"/>
      <c r="V79" s="89"/>
      <c r="W79" s="89"/>
      <c r="X79" s="107"/>
      <c r="Y79" s="90" t="s">
        <v>10</v>
      </c>
      <c r="Z79" s="90"/>
      <c r="AA79" s="90"/>
      <c r="AB79" s="90"/>
      <c r="AC79" s="90"/>
      <c r="AD79" s="90" t="s">
        <v>29</v>
      </c>
      <c r="AE79" s="90"/>
      <c r="AF79" s="90"/>
      <c r="AG79" s="90"/>
      <c r="AH79" s="90"/>
      <c r="AI79" s="90" t="s">
        <v>78</v>
      </c>
      <c r="AJ79" s="90"/>
      <c r="AK79" s="90"/>
      <c r="AL79" s="90"/>
      <c r="AM79" s="90"/>
      <c r="AN79" s="90" t="s">
        <v>30</v>
      </c>
      <c r="AO79" s="90"/>
      <c r="AP79" s="90"/>
      <c r="AQ79" s="90"/>
      <c r="AR79" s="90"/>
      <c r="AS79" s="90" t="s">
        <v>11</v>
      </c>
      <c r="AT79" s="90"/>
      <c r="AU79" s="90"/>
      <c r="AV79" s="90"/>
      <c r="AW79" s="90"/>
      <c r="AX79" s="90" t="s">
        <v>79</v>
      </c>
      <c r="AY79" s="90"/>
      <c r="AZ79" s="90"/>
      <c r="BA79" s="90"/>
      <c r="BB79" s="90"/>
      <c r="BC79" s="90" t="s">
        <v>32</v>
      </c>
      <c r="BD79" s="90"/>
      <c r="BE79" s="90"/>
      <c r="BF79" s="90"/>
      <c r="BG79" s="90"/>
      <c r="BH79" s="90" t="s">
        <v>32</v>
      </c>
      <c r="BI79" s="90"/>
      <c r="BJ79" s="90"/>
      <c r="BK79" s="90"/>
      <c r="BL79" s="90"/>
      <c r="BM79" s="135" t="s">
        <v>16</v>
      </c>
      <c r="BN79" s="135"/>
      <c r="BO79" s="135"/>
      <c r="BP79" s="135"/>
      <c r="BQ79" s="135"/>
      <c r="BR79" s="12"/>
      <c r="BS79" s="12"/>
      <c r="BT79" s="9"/>
      <c r="BU79" s="9"/>
      <c r="BV79" s="9"/>
      <c r="BW79" s="9"/>
      <c r="BX79" s="9"/>
      <c r="BY79" s="9"/>
      <c r="BZ79" s="9"/>
      <c r="CA79" s="1" t="s">
        <v>23</v>
      </c>
    </row>
    <row r="80" spans="1:79" s="40" customFormat="1" ht="15.75" x14ac:dyDescent="0.2">
      <c r="A80" s="68">
        <v>0</v>
      </c>
      <c r="B80" s="68"/>
      <c r="C80" s="70" t="s">
        <v>98</v>
      </c>
      <c r="D80" s="70"/>
      <c r="E80" s="70"/>
      <c r="F80" s="70"/>
      <c r="G80" s="70"/>
      <c r="H80" s="70"/>
      <c r="I80" s="70"/>
      <c r="J80" s="70" t="s">
        <v>99</v>
      </c>
      <c r="K80" s="70"/>
      <c r="L80" s="70"/>
      <c r="M80" s="70"/>
      <c r="N80" s="70"/>
      <c r="O80" s="70" t="s">
        <v>99</v>
      </c>
      <c r="P80" s="70"/>
      <c r="Q80" s="70"/>
      <c r="R80" s="70"/>
      <c r="S80" s="70"/>
      <c r="T80" s="70"/>
      <c r="U80" s="70"/>
      <c r="V80" s="70"/>
      <c r="W80" s="70"/>
      <c r="X80" s="70"/>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67"/>
      <c r="BL80" s="67"/>
      <c r="BM80" s="67"/>
      <c r="BN80" s="67"/>
      <c r="BO80" s="67"/>
      <c r="BP80" s="67"/>
      <c r="BQ80" s="67"/>
      <c r="BR80" s="42"/>
      <c r="BS80" s="42"/>
      <c r="BT80" s="42"/>
      <c r="BU80" s="42"/>
      <c r="BV80" s="42"/>
      <c r="BW80" s="42"/>
      <c r="BX80" s="42"/>
      <c r="BY80" s="42"/>
      <c r="BZ80" s="43"/>
      <c r="CA80" s="40" t="s">
        <v>24</v>
      </c>
    </row>
    <row r="81" spans="1:78" ht="25.5" customHeight="1" x14ac:dyDescent="0.2">
      <c r="A81" s="64">
        <v>0</v>
      </c>
      <c r="B81" s="64"/>
      <c r="C81" s="65" t="s">
        <v>100</v>
      </c>
      <c r="D81" s="49"/>
      <c r="E81" s="49"/>
      <c r="F81" s="49"/>
      <c r="G81" s="49"/>
      <c r="H81" s="49"/>
      <c r="I81" s="50"/>
      <c r="J81" s="66" t="s">
        <v>101</v>
      </c>
      <c r="K81" s="66"/>
      <c r="L81" s="66"/>
      <c r="M81" s="66"/>
      <c r="N81" s="66"/>
      <c r="O81" s="66" t="s">
        <v>102</v>
      </c>
      <c r="P81" s="66"/>
      <c r="Q81" s="66"/>
      <c r="R81" s="66"/>
      <c r="S81" s="66"/>
      <c r="T81" s="66"/>
      <c r="U81" s="66"/>
      <c r="V81" s="66"/>
      <c r="W81" s="66"/>
      <c r="X81" s="66"/>
      <c r="Y81" s="63">
        <v>23</v>
      </c>
      <c r="Z81" s="63"/>
      <c r="AA81" s="63"/>
      <c r="AB81" s="63"/>
      <c r="AC81" s="63"/>
      <c r="AD81" s="63">
        <v>0</v>
      </c>
      <c r="AE81" s="63"/>
      <c r="AF81" s="63"/>
      <c r="AG81" s="63"/>
      <c r="AH81" s="63"/>
      <c r="AI81" s="63">
        <v>23</v>
      </c>
      <c r="AJ81" s="63"/>
      <c r="AK81" s="63"/>
      <c r="AL81" s="63"/>
      <c r="AM81" s="63"/>
      <c r="AN81" s="63">
        <v>23</v>
      </c>
      <c r="AO81" s="63"/>
      <c r="AP81" s="63"/>
      <c r="AQ81" s="63"/>
      <c r="AR81" s="63"/>
      <c r="AS81" s="63">
        <v>0</v>
      </c>
      <c r="AT81" s="63"/>
      <c r="AU81" s="63"/>
      <c r="AV81" s="63"/>
      <c r="AW81" s="63"/>
      <c r="AX81" s="63">
        <v>23</v>
      </c>
      <c r="AY81" s="63"/>
      <c r="AZ81" s="63"/>
      <c r="BA81" s="63"/>
      <c r="BB81" s="63"/>
      <c r="BC81" s="63">
        <f t="shared" ref="BC81:BC90" si="5">AN81-Y81</f>
        <v>0</v>
      </c>
      <c r="BD81" s="63"/>
      <c r="BE81" s="63"/>
      <c r="BF81" s="63"/>
      <c r="BG81" s="63"/>
      <c r="BH81" s="63">
        <f t="shared" ref="BH81:BH90" si="6">AS81-AD81</f>
        <v>0</v>
      </c>
      <c r="BI81" s="63"/>
      <c r="BJ81" s="63"/>
      <c r="BK81" s="63"/>
      <c r="BL81" s="63"/>
      <c r="BM81" s="63">
        <v>0</v>
      </c>
      <c r="BN81" s="63"/>
      <c r="BO81" s="63"/>
      <c r="BP81" s="63"/>
      <c r="BQ81" s="63"/>
      <c r="BR81" s="11"/>
      <c r="BS81" s="11"/>
      <c r="BT81" s="11"/>
      <c r="BU81" s="11"/>
      <c r="BV81" s="11"/>
      <c r="BW81" s="11"/>
      <c r="BX81" s="11"/>
      <c r="BY81" s="11"/>
      <c r="BZ81" s="9"/>
    </row>
    <row r="82" spans="1:78" ht="15.75" x14ac:dyDescent="0.2">
      <c r="A82" s="64">
        <v>0</v>
      </c>
      <c r="B82" s="64"/>
      <c r="C82" s="65" t="s">
        <v>103</v>
      </c>
      <c r="D82" s="49"/>
      <c r="E82" s="49"/>
      <c r="F82" s="49"/>
      <c r="G82" s="49"/>
      <c r="H82" s="49"/>
      <c r="I82" s="50"/>
      <c r="J82" s="66" t="s">
        <v>101</v>
      </c>
      <c r="K82" s="66"/>
      <c r="L82" s="66"/>
      <c r="M82" s="66"/>
      <c r="N82" s="66"/>
      <c r="O82" s="66"/>
      <c r="P82" s="66"/>
      <c r="Q82" s="66"/>
      <c r="R82" s="66"/>
      <c r="S82" s="66"/>
      <c r="T82" s="66"/>
      <c r="U82" s="66"/>
      <c r="V82" s="66"/>
      <c r="W82" s="66"/>
      <c r="X82" s="66"/>
      <c r="Y82" s="63">
        <v>12</v>
      </c>
      <c r="Z82" s="63"/>
      <c r="AA82" s="63"/>
      <c r="AB82" s="63"/>
      <c r="AC82" s="63"/>
      <c r="AD82" s="63">
        <v>0</v>
      </c>
      <c r="AE82" s="63"/>
      <c r="AF82" s="63"/>
      <c r="AG82" s="63"/>
      <c r="AH82" s="63"/>
      <c r="AI82" s="63">
        <v>12</v>
      </c>
      <c r="AJ82" s="63"/>
      <c r="AK82" s="63"/>
      <c r="AL82" s="63"/>
      <c r="AM82" s="63"/>
      <c r="AN82" s="63">
        <v>12</v>
      </c>
      <c r="AO82" s="63"/>
      <c r="AP82" s="63"/>
      <c r="AQ82" s="63"/>
      <c r="AR82" s="63"/>
      <c r="AS82" s="63">
        <v>0</v>
      </c>
      <c r="AT82" s="63"/>
      <c r="AU82" s="63"/>
      <c r="AV82" s="63"/>
      <c r="AW82" s="63"/>
      <c r="AX82" s="63">
        <v>12</v>
      </c>
      <c r="AY82" s="63"/>
      <c r="AZ82" s="63"/>
      <c r="BA82" s="63"/>
      <c r="BB82" s="63"/>
      <c r="BC82" s="63">
        <f t="shared" si="5"/>
        <v>0</v>
      </c>
      <c r="BD82" s="63"/>
      <c r="BE82" s="63"/>
      <c r="BF82" s="63"/>
      <c r="BG82" s="63"/>
      <c r="BH82" s="63">
        <f t="shared" si="6"/>
        <v>0</v>
      </c>
      <c r="BI82" s="63"/>
      <c r="BJ82" s="63"/>
      <c r="BK82" s="63"/>
      <c r="BL82" s="63"/>
      <c r="BM82" s="63">
        <v>0</v>
      </c>
      <c r="BN82" s="63"/>
      <c r="BO82" s="63"/>
      <c r="BP82" s="63"/>
      <c r="BQ82" s="63"/>
      <c r="BR82" s="11"/>
      <c r="BS82" s="11"/>
      <c r="BT82" s="11"/>
      <c r="BU82" s="11"/>
      <c r="BV82" s="11"/>
      <c r="BW82" s="11"/>
      <c r="BX82" s="11"/>
      <c r="BY82" s="11"/>
      <c r="BZ82" s="9"/>
    </row>
    <row r="83" spans="1:78" ht="15.75" x14ac:dyDescent="0.2">
      <c r="A83" s="64">
        <v>0</v>
      </c>
      <c r="B83" s="64"/>
      <c r="C83" s="65" t="s">
        <v>104</v>
      </c>
      <c r="D83" s="49"/>
      <c r="E83" s="49"/>
      <c r="F83" s="49"/>
      <c r="G83" s="49"/>
      <c r="H83" s="49"/>
      <c r="I83" s="50"/>
      <c r="J83" s="66" t="s">
        <v>101</v>
      </c>
      <c r="K83" s="66"/>
      <c r="L83" s="66"/>
      <c r="M83" s="66"/>
      <c r="N83" s="66"/>
      <c r="O83" s="66"/>
      <c r="P83" s="66"/>
      <c r="Q83" s="66"/>
      <c r="R83" s="66"/>
      <c r="S83" s="66"/>
      <c r="T83" s="66"/>
      <c r="U83" s="66"/>
      <c r="V83" s="66"/>
      <c r="W83" s="66"/>
      <c r="X83" s="66"/>
      <c r="Y83" s="63">
        <v>11</v>
      </c>
      <c r="Z83" s="63"/>
      <c r="AA83" s="63"/>
      <c r="AB83" s="63"/>
      <c r="AC83" s="63"/>
      <c r="AD83" s="63">
        <v>0</v>
      </c>
      <c r="AE83" s="63"/>
      <c r="AF83" s="63"/>
      <c r="AG83" s="63"/>
      <c r="AH83" s="63"/>
      <c r="AI83" s="63">
        <v>11</v>
      </c>
      <c r="AJ83" s="63"/>
      <c r="AK83" s="63"/>
      <c r="AL83" s="63"/>
      <c r="AM83" s="63"/>
      <c r="AN83" s="63">
        <v>11</v>
      </c>
      <c r="AO83" s="63"/>
      <c r="AP83" s="63"/>
      <c r="AQ83" s="63"/>
      <c r="AR83" s="63"/>
      <c r="AS83" s="63">
        <v>0</v>
      </c>
      <c r="AT83" s="63"/>
      <c r="AU83" s="63"/>
      <c r="AV83" s="63"/>
      <c r="AW83" s="63"/>
      <c r="AX83" s="63">
        <v>11</v>
      </c>
      <c r="AY83" s="63"/>
      <c r="AZ83" s="63"/>
      <c r="BA83" s="63"/>
      <c r="BB83" s="63"/>
      <c r="BC83" s="63">
        <f t="shared" si="5"/>
        <v>0</v>
      </c>
      <c r="BD83" s="63"/>
      <c r="BE83" s="63"/>
      <c r="BF83" s="63"/>
      <c r="BG83" s="63"/>
      <c r="BH83" s="63">
        <f t="shared" si="6"/>
        <v>0</v>
      </c>
      <c r="BI83" s="63"/>
      <c r="BJ83" s="63"/>
      <c r="BK83" s="63"/>
      <c r="BL83" s="63"/>
      <c r="BM83" s="63">
        <v>0</v>
      </c>
      <c r="BN83" s="63"/>
      <c r="BO83" s="63"/>
      <c r="BP83" s="63"/>
      <c r="BQ83" s="63"/>
      <c r="BR83" s="11"/>
      <c r="BS83" s="11"/>
      <c r="BT83" s="11"/>
      <c r="BU83" s="11"/>
      <c r="BV83" s="11"/>
      <c r="BW83" s="11"/>
      <c r="BX83" s="11"/>
      <c r="BY83" s="11"/>
      <c r="BZ83" s="9"/>
    </row>
    <row r="84" spans="1:78" ht="25.5" customHeight="1" x14ac:dyDescent="0.2">
      <c r="A84" s="64">
        <v>0</v>
      </c>
      <c r="B84" s="64"/>
      <c r="C84" s="65" t="s">
        <v>105</v>
      </c>
      <c r="D84" s="49"/>
      <c r="E84" s="49"/>
      <c r="F84" s="49"/>
      <c r="G84" s="49"/>
      <c r="H84" s="49"/>
      <c r="I84" s="50"/>
      <c r="J84" s="66" t="s">
        <v>101</v>
      </c>
      <c r="K84" s="66"/>
      <c r="L84" s="66"/>
      <c r="M84" s="66"/>
      <c r="N84" s="66"/>
      <c r="O84" s="66" t="s">
        <v>102</v>
      </c>
      <c r="P84" s="66"/>
      <c r="Q84" s="66"/>
      <c r="R84" s="66"/>
      <c r="S84" s="66"/>
      <c r="T84" s="66"/>
      <c r="U84" s="66"/>
      <c r="V84" s="66"/>
      <c r="W84" s="66"/>
      <c r="X84" s="66"/>
      <c r="Y84" s="63">
        <v>28</v>
      </c>
      <c r="Z84" s="63"/>
      <c r="AA84" s="63"/>
      <c r="AB84" s="63"/>
      <c r="AC84" s="63"/>
      <c r="AD84" s="63">
        <v>0</v>
      </c>
      <c r="AE84" s="63"/>
      <c r="AF84" s="63"/>
      <c r="AG84" s="63"/>
      <c r="AH84" s="63"/>
      <c r="AI84" s="63">
        <v>28</v>
      </c>
      <c r="AJ84" s="63"/>
      <c r="AK84" s="63"/>
      <c r="AL84" s="63"/>
      <c r="AM84" s="63"/>
      <c r="AN84" s="63">
        <v>28</v>
      </c>
      <c r="AO84" s="63"/>
      <c r="AP84" s="63"/>
      <c r="AQ84" s="63"/>
      <c r="AR84" s="63"/>
      <c r="AS84" s="63">
        <v>0</v>
      </c>
      <c r="AT84" s="63"/>
      <c r="AU84" s="63"/>
      <c r="AV84" s="63"/>
      <c r="AW84" s="63"/>
      <c r="AX84" s="63">
        <v>28</v>
      </c>
      <c r="AY84" s="63"/>
      <c r="AZ84" s="63"/>
      <c r="BA84" s="63"/>
      <c r="BB84" s="63"/>
      <c r="BC84" s="63">
        <f t="shared" si="5"/>
        <v>0</v>
      </c>
      <c r="BD84" s="63"/>
      <c r="BE84" s="63"/>
      <c r="BF84" s="63"/>
      <c r="BG84" s="63"/>
      <c r="BH84" s="63">
        <f t="shared" si="6"/>
        <v>0</v>
      </c>
      <c r="BI84" s="63"/>
      <c r="BJ84" s="63"/>
      <c r="BK84" s="63"/>
      <c r="BL84" s="63"/>
      <c r="BM84" s="63">
        <v>0</v>
      </c>
      <c r="BN84" s="63"/>
      <c r="BO84" s="63"/>
      <c r="BP84" s="63"/>
      <c r="BQ84" s="63"/>
      <c r="BR84" s="11"/>
      <c r="BS84" s="11"/>
      <c r="BT84" s="11"/>
      <c r="BU84" s="11"/>
      <c r="BV84" s="11"/>
      <c r="BW84" s="11"/>
      <c r="BX84" s="11"/>
      <c r="BY84" s="11"/>
      <c r="BZ84" s="9"/>
    </row>
    <row r="85" spans="1:78" ht="15.75" x14ac:dyDescent="0.2">
      <c r="A85" s="64">
        <v>0</v>
      </c>
      <c r="B85" s="64"/>
      <c r="C85" s="65" t="s">
        <v>106</v>
      </c>
      <c r="D85" s="49"/>
      <c r="E85" s="49"/>
      <c r="F85" s="49"/>
      <c r="G85" s="49"/>
      <c r="H85" s="49"/>
      <c r="I85" s="50"/>
      <c r="J85" s="66" t="s">
        <v>101</v>
      </c>
      <c r="K85" s="66"/>
      <c r="L85" s="66"/>
      <c r="M85" s="66"/>
      <c r="N85" s="66"/>
      <c r="O85" s="66" t="s">
        <v>102</v>
      </c>
      <c r="P85" s="66"/>
      <c r="Q85" s="66"/>
      <c r="R85" s="66"/>
      <c r="S85" s="66"/>
      <c r="T85" s="66"/>
      <c r="U85" s="66"/>
      <c r="V85" s="66"/>
      <c r="W85" s="66"/>
      <c r="X85" s="66"/>
      <c r="Y85" s="63">
        <v>11.5</v>
      </c>
      <c r="Z85" s="63"/>
      <c r="AA85" s="63"/>
      <c r="AB85" s="63"/>
      <c r="AC85" s="63"/>
      <c r="AD85" s="63">
        <v>0</v>
      </c>
      <c r="AE85" s="63"/>
      <c r="AF85" s="63"/>
      <c r="AG85" s="63"/>
      <c r="AH85" s="63"/>
      <c r="AI85" s="63">
        <v>11.5</v>
      </c>
      <c r="AJ85" s="63"/>
      <c r="AK85" s="63"/>
      <c r="AL85" s="63"/>
      <c r="AM85" s="63"/>
      <c r="AN85" s="63">
        <v>11.5</v>
      </c>
      <c r="AO85" s="63"/>
      <c r="AP85" s="63"/>
      <c r="AQ85" s="63"/>
      <c r="AR85" s="63"/>
      <c r="AS85" s="63">
        <v>0</v>
      </c>
      <c r="AT85" s="63"/>
      <c r="AU85" s="63"/>
      <c r="AV85" s="63"/>
      <c r="AW85" s="63"/>
      <c r="AX85" s="63">
        <v>11.5</v>
      </c>
      <c r="AY85" s="63"/>
      <c r="AZ85" s="63"/>
      <c r="BA85" s="63"/>
      <c r="BB85" s="63"/>
      <c r="BC85" s="63">
        <f t="shared" si="5"/>
        <v>0</v>
      </c>
      <c r="BD85" s="63"/>
      <c r="BE85" s="63"/>
      <c r="BF85" s="63"/>
      <c r="BG85" s="63"/>
      <c r="BH85" s="63">
        <f t="shared" si="6"/>
        <v>0</v>
      </c>
      <c r="BI85" s="63"/>
      <c r="BJ85" s="63"/>
      <c r="BK85" s="63"/>
      <c r="BL85" s="63"/>
      <c r="BM85" s="63">
        <v>0</v>
      </c>
      <c r="BN85" s="63"/>
      <c r="BO85" s="63"/>
      <c r="BP85" s="63"/>
      <c r="BQ85" s="63"/>
      <c r="BR85" s="11"/>
      <c r="BS85" s="11"/>
      <c r="BT85" s="11"/>
      <c r="BU85" s="11"/>
      <c r="BV85" s="11"/>
      <c r="BW85" s="11"/>
      <c r="BX85" s="11"/>
      <c r="BY85" s="11"/>
      <c r="BZ85" s="9"/>
    </row>
    <row r="86" spans="1:78" ht="15.75" x14ac:dyDescent="0.2">
      <c r="A86" s="64">
        <v>0</v>
      </c>
      <c r="B86" s="64"/>
      <c r="C86" s="65" t="s">
        <v>107</v>
      </c>
      <c r="D86" s="49"/>
      <c r="E86" s="49"/>
      <c r="F86" s="49"/>
      <c r="G86" s="49"/>
      <c r="H86" s="49"/>
      <c r="I86" s="50"/>
      <c r="J86" s="66" t="s">
        <v>101</v>
      </c>
      <c r="K86" s="66"/>
      <c r="L86" s="66"/>
      <c r="M86" s="66"/>
      <c r="N86" s="66"/>
      <c r="O86" s="66" t="s">
        <v>102</v>
      </c>
      <c r="P86" s="66"/>
      <c r="Q86" s="66"/>
      <c r="R86" s="66"/>
      <c r="S86" s="66"/>
      <c r="T86" s="66"/>
      <c r="U86" s="66"/>
      <c r="V86" s="66"/>
      <c r="W86" s="66"/>
      <c r="X86" s="66"/>
      <c r="Y86" s="63">
        <v>0.5</v>
      </c>
      <c r="Z86" s="63"/>
      <c r="AA86" s="63"/>
      <c r="AB86" s="63"/>
      <c r="AC86" s="63"/>
      <c r="AD86" s="63">
        <v>0</v>
      </c>
      <c r="AE86" s="63"/>
      <c r="AF86" s="63"/>
      <c r="AG86" s="63"/>
      <c r="AH86" s="63"/>
      <c r="AI86" s="63">
        <v>0.5</v>
      </c>
      <c r="AJ86" s="63"/>
      <c r="AK86" s="63"/>
      <c r="AL86" s="63"/>
      <c r="AM86" s="63"/>
      <c r="AN86" s="63">
        <v>0.5</v>
      </c>
      <c r="AO86" s="63"/>
      <c r="AP86" s="63"/>
      <c r="AQ86" s="63"/>
      <c r="AR86" s="63"/>
      <c r="AS86" s="63">
        <v>0</v>
      </c>
      <c r="AT86" s="63"/>
      <c r="AU86" s="63"/>
      <c r="AV86" s="63"/>
      <c r="AW86" s="63"/>
      <c r="AX86" s="63">
        <v>0.5</v>
      </c>
      <c r="AY86" s="63"/>
      <c r="AZ86" s="63"/>
      <c r="BA86" s="63"/>
      <c r="BB86" s="63"/>
      <c r="BC86" s="63">
        <f t="shared" si="5"/>
        <v>0</v>
      </c>
      <c r="BD86" s="63"/>
      <c r="BE86" s="63"/>
      <c r="BF86" s="63"/>
      <c r="BG86" s="63"/>
      <c r="BH86" s="63">
        <f t="shared" si="6"/>
        <v>0</v>
      </c>
      <c r="BI86" s="63"/>
      <c r="BJ86" s="63"/>
      <c r="BK86" s="63"/>
      <c r="BL86" s="63"/>
      <c r="BM86" s="63">
        <v>0</v>
      </c>
      <c r="BN86" s="63"/>
      <c r="BO86" s="63"/>
      <c r="BP86" s="63"/>
      <c r="BQ86" s="63"/>
      <c r="BR86" s="11"/>
      <c r="BS86" s="11"/>
      <c r="BT86" s="11"/>
      <c r="BU86" s="11"/>
      <c r="BV86" s="11"/>
      <c r="BW86" s="11"/>
      <c r="BX86" s="11"/>
      <c r="BY86" s="11"/>
      <c r="BZ86" s="9"/>
    </row>
    <row r="87" spans="1:78" ht="25.5" customHeight="1" x14ac:dyDescent="0.2">
      <c r="A87" s="64">
        <v>0</v>
      </c>
      <c r="B87" s="64"/>
      <c r="C87" s="65" t="s">
        <v>108</v>
      </c>
      <c r="D87" s="49"/>
      <c r="E87" s="49"/>
      <c r="F87" s="49"/>
      <c r="G87" s="49"/>
      <c r="H87" s="49"/>
      <c r="I87" s="50"/>
      <c r="J87" s="66" t="s">
        <v>109</v>
      </c>
      <c r="K87" s="66"/>
      <c r="L87" s="66"/>
      <c r="M87" s="66"/>
      <c r="N87" s="66"/>
      <c r="O87" s="66" t="s">
        <v>110</v>
      </c>
      <c r="P87" s="66"/>
      <c r="Q87" s="66"/>
      <c r="R87" s="66"/>
      <c r="S87" s="66"/>
      <c r="T87" s="66"/>
      <c r="U87" s="66"/>
      <c r="V87" s="66"/>
      <c r="W87" s="66"/>
      <c r="X87" s="66"/>
      <c r="Y87" s="63">
        <v>5823800</v>
      </c>
      <c r="Z87" s="63"/>
      <c r="AA87" s="63"/>
      <c r="AB87" s="63"/>
      <c r="AC87" s="63"/>
      <c r="AD87" s="63">
        <v>0</v>
      </c>
      <c r="AE87" s="63"/>
      <c r="AF87" s="63"/>
      <c r="AG87" s="63"/>
      <c r="AH87" s="63"/>
      <c r="AI87" s="63">
        <v>5823800</v>
      </c>
      <c r="AJ87" s="63"/>
      <c r="AK87" s="63"/>
      <c r="AL87" s="63"/>
      <c r="AM87" s="63"/>
      <c r="AN87" s="63">
        <v>5108952.6500000004</v>
      </c>
      <c r="AO87" s="63"/>
      <c r="AP87" s="63"/>
      <c r="AQ87" s="63"/>
      <c r="AR87" s="63"/>
      <c r="AS87" s="63">
        <v>0</v>
      </c>
      <c r="AT87" s="63"/>
      <c r="AU87" s="63"/>
      <c r="AV87" s="63"/>
      <c r="AW87" s="63"/>
      <c r="AX87" s="63">
        <v>5108952.6500000004</v>
      </c>
      <c r="AY87" s="63"/>
      <c r="AZ87" s="63"/>
      <c r="BA87" s="63"/>
      <c r="BB87" s="63"/>
      <c r="BC87" s="63">
        <f t="shared" si="5"/>
        <v>-714847.34999999963</v>
      </c>
      <c r="BD87" s="63"/>
      <c r="BE87" s="63"/>
      <c r="BF87" s="63"/>
      <c r="BG87" s="63"/>
      <c r="BH87" s="63">
        <f t="shared" si="6"/>
        <v>0</v>
      </c>
      <c r="BI87" s="63"/>
      <c r="BJ87" s="63"/>
      <c r="BK87" s="63"/>
      <c r="BL87" s="63"/>
      <c r="BM87" s="63">
        <v>-714847.34999999963</v>
      </c>
      <c r="BN87" s="63"/>
      <c r="BO87" s="63"/>
      <c r="BP87" s="63"/>
      <c r="BQ87" s="63"/>
      <c r="BR87" s="11"/>
      <c r="BS87" s="11"/>
      <c r="BT87" s="11"/>
      <c r="BU87" s="11"/>
      <c r="BV87" s="11"/>
      <c r="BW87" s="11"/>
      <c r="BX87" s="11"/>
      <c r="BY87" s="11"/>
      <c r="BZ87" s="9"/>
    </row>
    <row r="88" spans="1:78" ht="25.5" customHeight="1" x14ac:dyDescent="0.2">
      <c r="A88" s="64">
        <v>0</v>
      </c>
      <c r="B88" s="64"/>
      <c r="C88" s="65" t="s">
        <v>111</v>
      </c>
      <c r="D88" s="49"/>
      <c r="E88" s="49"/>
      <c r="F88" s="49"/>
      <c r="G88" s="49"/>
      <c r="H88" s="49"/>
      <c r="I88" s="50"/>
      <c r="J88" s="66" t="s">
        <v>112</v>
      </c>
      <c r="K88" s="66"/>
      <c r="L88" s="66"/>
      <c r="M88" s="66"/>
      <c r="N88" s="66"/>
      <c r="O88" s="66"/>
      <c r="P88" s="66"/>
      <c r="Q88" s="66"/>
      <c r="R88" s="66"/>
      <c r="S88" s="66"/>
      <c r="T88" s="66"/>
      <c r="U88" s="66"/>
      <c r="V88" s="66"/>
      <c r="W88" s="66"/>
      <c r="X88" s="66"/>
      <c r="Y88" s="63">
        <v>2</v>
      </c>
      <c r="Z88" s="63"/>
      <c r="AA88" s="63"/>
      <c r="AB88" s="63"/>
      <c r="AC88" s="63"/>
      <c r="AD88" s="63">
        <v>0</v>
      </c>
      <c r="AE88" s="63"/>
      <c r="AF88" s="63"/>
      <c r="AG88" s="63"/>
      <c r="AH88" s="63"/>
      <c r="AI88" s="63">
        <v>2</v>
      </c>
      <c r="AJ88" s="63"/>
      <c r="AK88" s="63"/>
      <c r="AL88" s="63"/>
      <c r="AM88" s="63"/>
      <c r="AN88" s="63">
        <v>0</v>
      </c>
      <c r="AO88" s="63"/>
      <c r="AP88" s="63"/>
      <c r="AQ88" s="63"/>
      <c r="AR88" s="63"/>
      <c r="AS88" s="63">
        <v>0</v>
      </c>
      <c r="AT88" s="63"/>
      <c r="AU88" s="63"/>
      <c r="AV88" s="63"/>
      <c r="AW88" s="63"/>
      <c r="AX88" s="63">
        <v>0</v>
      </c>
      <c r="AY88" s="63"/>
      <c r="AZ88" s="63"/>
      <c r="BA88" s="63"/>
      <c r="BB88" s="63"/>
      <c r="BC88" s="63">
        <f t="shared" si="5"/>
        <v>-2</v>
      </c>
      <c r="BD88" s="63"/>
      <c r="BE88" s="63"/>
      <c r="BF88" s="63"/>
      <c r="BG88" s="63"/>
      <c r="BH88" s="63">
        <f t="shared" si="6"/>
        <v>0</v>
      </c>
      <c r="BI88" s="63"/>
      <c r="BJ88" s="63"/>
      <c r="BK88" s="63"/>
      <c r="BL88" s="63"/>
      <c r="BM88" s="63">
        <v>-2</v>
      </c>
      <c r="BN88" s="63"/>
      <c r="BO88" s="63"/>
      <c r="BP88" s="63"/>
      <c r="BQ88" s="63"/>
      <c r="BR88" s="11"/>
      <c r="BS88" s="11"/>
      <c r="BT88" s="11"/>
      <c r="BU88" s="11"/>
      <c r="BV88" s="11"/>
      <c r="BW88" s="11"/>
      <c r="BX88" s="11"/>
      <c r="BY88" s="11"/>
      <c r="BZ88" s="9"/>
    </row>
    <row r="89" spans="1:78" ht="38.25" customHeight="1" x14ac:dyDescent="0.2">
      <c r="A89" s="64">
        <v>0</v>
      </c>
      <c r="B89" s="64"/>
      <c r="C89" s="65" t="s">
        <v>113</v>
      </c>
      <c r="D89" s="49"/>
      <c r="E89" s="49"/>
      <c r="F89" s="49"/>
      <c r="G89" s="49"/>
      <c r="H89" s="49"/>
      <c r="I89" s="50"/>
      <c r="J89" s="66" t="s">
        <v>109</v>
      </c>
      <c r="K89" s="66"/>
      <c r="L89" s="66"/>
      <c r="M89" s="66"/>
      <c r="N89" s="66"/>
      <c r="O89" s="66"/>
      <c r="P89" s="66"/>
      <c r="Q89" s="66"/>
      <c r="R89" s="66"/>
      <c r="S89" s="66"/>
      <c r="T89" s="66"/>
      <c r="U89" s="66"/>
      <c r="V89" s="66"/>
      <c r="W89" s="66"/>
      <c r="X89" s="66"/>
      <c r="Y89" s="63">
        <v>50000</v>
      </c>
      <c r="Z89" s="63"/>
      <c r="AA89" s="63"/>
      <c r="AB89" s="63"/>
      <c r="AC89" s="63"/>
      <c r="AD89" s="63">
        <v>0</v>
      </c>
      <c r="AE89" s="63"/>
      <c r="AF89" s="63"/>
      <c r="AG89" s="63"/>
      <c r="AH89" s="63"/>
      <c r="AI89" s="63">
        <v>50000</v>
      </c>
      <c r="AJ89" s="63"/>
      <c r="AK89" s="63"/>
      <c r="AL89" s="63"/>
      <c r="AM89" s="63"/>
      <c r="AN89" s="63">
        <v>0</v>
      </c>
      <c r="AO89" s="63"/>
      <c r="AP89" s="63"/>
      <c r="AQ89" s="63"/>
      <c r="AR89" s="63"/>
      <c r="AS89" s="63">
        <v>0</v>
      </c>
      <c r="AT89" s="63"/>
      <c r="AU89" s="63"/>
      <c r="AV89" s="63"/>
      <c r="AW89" s="63"/>
      <c r="AX89" s="63">
        <v>0</v>
      </c>
      <c r="AY89" s="63"/>
      <c r="AZ89" s="63"/>
      <c r="BA89" s="63"/>
      <c r="BB89" s="63"/>
      <c r="BC89" s="63">
        <f t="shared" si="5"/>
        <v>-50000</v>
      </c>
      <c r="BD89" s="63"/>
      <c r="BE89" s="63"/>
      <c r="BF89" s="63"/>
      <c r="BG89" s="63"/>
      <c r="BH89" s="63">
        <f t="shared" si="6"/>
        <v>0</v>
      </c>
      <c r="BI89" s="63"/>
      <c r="BJ89" s="63"/>
      <c r="BK89" s="63"/>
      <c r="BL89" s="63"/>
      <c r="BM89" s="63">
        <v>-50000</v>
      </c>
      <c r="BN89" s="63"/>
      <c r="BO89" s="63"/>
      <c r="BP89" s="63"/>
      <c r="BQ89" s="63"/>
      <c r="BR89" s="11"/>
      <c r="BS89" s="11"/>
      <c r="BT89" s="11"/>
      <c r="BU89" s="11"/>
      <c r="BV89" s="11"/>
      <c r="BW89" s="11"/>
      <c r="BX89" s="11"/>
      <c r="BY89" s="11"/>
      <c r="BZ89" s="9"/>
    </row>
    <row r="90" spans="1:78" ht="15.75" customHeight="1" x14ac:dyDescent="0.2">
      <c r="A90" s="64">
        <v>0</v>
      </c>
      <c r="B90" s="64"/>
      <c r="C90" s="65" t="s">
        <v>114</v>
      </c>
      <c r="D90" s="49"/>
      <c r="E90" s="49"/>
      <c r="F90" s="49"/>
      <c r="G90" s="49"/>
      <c r="H90" s="49"/>
      <c r="I90" s="50"/>
      <c r="J90" s="66" t="s">
        <v>109</v>
      </c>
      <c r="K90" s="66"/>
      <c r="L90" s="66"/>
      <c r="M90" s="66"/>
      <c r="N90" s="66"/>
      <c r="O90" s="66"/>
      <c r="P90" s="66"/>
      <c r="Q90" s="66"/>
      <c r="R90" s="66"/>
      <c r="S90" s="66"/>
      <c r="T90" s="66"/>
      <c r="U90" s="66"/>
      <c r="V90" s="66"/>
      <c r="W90" s="66"/>
      <c r="X90" s="66"/>
      <c r="Y90" s="63">
        <v>3000</v>
      </c>
      <c r="Z90" s="63"/>
      <c r="AA90" s="63"/>
      <c r="AB90" s="63"/>
      <c r="AC90" s="63"/>
      <c r="AD90" s="63">
        <v>0</v>
      </c>
      <c r="AE90" s="63"/>
      <c r="AF90" s="63"/>
      <c r="AG90" s="63"/>
      <c r="AH90" s="63"/>
      <c r="AI90" s="63">
        <v>3000</v>
      </c>
      <c r="AJ90" s="63"/>
      <c r="AK90" s="63"/>
      <c r="AL90" s="63"/>
      <c r="AM90" s="63"/>
      <c r="AN90" s="63">
        <v>2980.99</v>
      </c>
      <c r="AO90" s="63"/>
      <c r="AP90" s="63"/>
      <c r="AQ90" s="63"/>
      <c r="AR90" s="63"/>
      <c r="AS90" s="63">
        <v>0</v>
      </c>
      <c r="AT90" s="63"/>
      <c r="AU90" s="63"/>
      <c r="AV90" s="63"/>
      <c r="AW90" s="63"/>
      <c r="AX90" s="63">
        <v>2980.99</v>
      </c>
      <c r="AY90" s="63"/>
      <c r="AZ90" s="63"/>
      <c r="BA90" s="63"/>
      <c r="BB90" s="63"/>
      <c r="BC90" s="63">
        <f t="shared" si="5"/>
        <v>-19.010000000000218</v>
      </c>
      <c r="BD90" s="63"/>
      <c r="BE90" s="63"/>
      <c r="BF90" s="63"/>
      <c r="BG90" s="63"/>
      <c r="BH90" s="63">
        <f t="shared" si="6"/>
        <v>0</v>
      </c>
      <c r="BI90" s="63"/>
      <c r="BJ90" s="63"/>
      <c r="BK90" s="63"/>
      <c r="BL90" s="63"/>
      <c r="BM90" s="63">
        <v>-19.010000000000218</v>
      </c>
      <c r="BN90" s="63"/>
      <c r="BO90" s="63"/>
      <c r="BP90" s="63"/>
      <c r="BQ90" s="63"/>
      <c r="BR90" s="11"/>
      <c r="BS90" s="11"/>
      <c r="BT90" s="11"/>
      <c r="BU90" s="11"/>
      <c r="BV90" s="11"/>
      <c r="BW90" s="11"/>
      <c r="BX90" s="11"/>
      <c r="BY90" s="11"/>
      <c r="BZ90" s="9"/>
    </row>
    <row r="91" spans="1:78" s="40" customFormat="1" ht="15.75" x14ac:dyDescent="0.2">
      <c r="A91" s="68">
        <v>0</v>
      </c>
      <c r="B91" s="68"/>
      <c r="C91" s="69" t="s">
        <v>115</v>
      </c>
      <c r="D91" s="57"/>
      <c r="E91" s="57"/>
      <c r="F91" s="57"/>
      <c r="G91" s="57"/>
      <c r="H91" s="57"/>
      <c r="I91" s="58"/>
      <c r="J91" s="70" t="s">
        <v>99</v>
      </c>
      <c r="K91" s="70"/>
      <c r="L91" s="70"/>
      <c r="M91" s="70"/>
      <c r="N91" s="70"/>
      <c r="O91" s="70" t="s">
        <v>99</v>
      </c>
      <c r="P91" s="70"/>
      <c r="Q91" s="70"/>
      <c r="R91" s="70"/>
      <c r="S91" s="70"/>
      <c r="T91" s="70"/>
      <c r="U91" s="70"/>
      <c r="V91" s="70"/>
      <c r="W91" s="70"/>
      <c r="X91" s="70"/>
      <c r="Y91" s="67"/>
      <c r="Z91" s="67"/>
      <c r="AA91" s="67"/>
      <c r="AB91" s="67"/>
      <c r="AC91" s="67"/>
      <c r="AD91" s="67"/>
      <c r="AE91" s="67"/>
      <c r="AF91" s="67"/>
      <c r="AG91" s="67"/>
      <c r="AH91" s="67"/>
      <c r="AI91" s="67"/>
      <c r="AJ91" s="67"/>
      <c r="AK91" s="67"/>
      <c r="AL91" s="67"/>
      <c r="AM91" s="67"/>
      <c r="AN91" s="67"/>
      <c r="AO91" s="67"/>
      <c r="AP91" s="67"/>
      <c r="AQ91" s="67"/>
      <c r="AR91" s="67"/>
      <c r="AS91" s="67"/>
      <c r="AT91" s="67"/>
      <c r="AU91" s="67"/>
      <c r="AV91" s="67"/>
      <c r="AW91" s="67"/>
      <c r="AX91" s="67"/>
      <c r="AY91" s="67"/>
      <c r="AZ91" s="67"/>
      <c r="BA91" s="67"/>
      <c r="BB91" s="67"/>
      <c r="BC91" s="67"/>
      <c r="BD91" s="67"/>
      <c r="BE91" s="67"/>
      <c r="BF91" s="67"/>
      <c r="BG91" s="67"/>
      <c r="BH91" s="67"/>
      <c r="BI91" s="67"/>
      <c r="BJ91" s="67"/>
      <c r="BK91" s="67"/>
      <c r="BL91" s="67"/>
      <c r="BM91" s="67"/>
      <c r="BN91" s="67"/>
      <c r="BO91" s="67"/>
      <c r="BP91" s="67"/>
      <c r="BQ91" s="67"/>
      <c r="BR91" s="42"/>
      <c r="BS91" s="42"/>
      <c r="BT91" s="42"/>
      <c r="BU91" s="42"/>
      <c r="BV91" s="42"/>
      <c r="BW91" s="42"/>
      <c r="BX91" s="42"/>
      <c r="BY91" s="42"/>
      <c r="BZ91" s="43"/>
    </row>
    <row r="92" spans="1:78" ht="38.25" customHeight="1" x14ac:dyDescent="0.2">
      <c r="A92" s="64">
        <v>0</v>
      </c>
      <c r="B92" s="64"/>
      <c r="C92" s="65" t="s">
        <v>116</v>
      </c>
      <c r="D92" s="49"/>
      <c r="E92" s="49"/>
      <c r="F92" s="49"/>
      <c r="G92" s="49"/>
      <c r="H92" s="49"/>
      <c r="I92" s="50"/>
      <c r="J92" s="66" t="s">
        <v>117</v>
      </c>
      <c r="K92" s="66"/>
      <c r="L92" s="66"/>
      <c r="M92" s="66"/>
      <c r="N92" s="66"/>
      <c r="O92" s="66" t="s">
        <v>118</v>
      </c>
      <c r="P92" s="66"/>
      <c r="Q92" s="66"/>
      <c r="R92" s="66"/>
      <c r="S92" s="66"/>
      <c r="T92" s="66"/>
      <c r="U92" s="66"/>
      <c r="V92" s="66"/>
      <c r="W92" s="66"/>
      <c r="X92" s="66"/>
      <c r="Y92" s="63">
        <v>253.2</v>
      </c>
      <c r="Z92" s="63"/>
      <c r="AA92" s="63"/>
      <c r="AB92" s="63"/>
      <c r="AC92" s="63"/>
      <c r="AD92" s="63">
        <v>0</v>
      </c>
      <c r="AE92" s="63"/>
      <c r="AF92" s="63"/>
      <c r="AG92" s="63"/>
      <c r="AH92" s="63"/>
      <c r="AI92" s="63">
        <v>253.2</v>
      </c>
      <c r="AJ92" s="63"/>
      <c r="AK92" s="63"/>
      <c r="AL92" s="63"/>
      <c r="AM92" s="63"/>
      <c r="AN92" s="63">
        <v>222.13</v>
      </c>
      <c r="AO92" s="63"/>
      <c r="AP92" s="63"/>
      <c r="AQ92" s="63"/>
      <c r="AR92" s="63"/>
      <c r="AS92" s="63">
        <v>0</v>
      </c>
      <c r="AT92" s="63"/>
      <c r="AU92" s="63"/>
      <c r="AV92" s="63"/>
      <c r="AW92" s="63"/>
      <c r="AX92" s="63">
        <v>222.13</v>
      </c>
      <c r="AY92" s="63"/>
      <c r="AZ92" s="63"/>
      <c r="BA92" s="63"/>
      <c r="BB92" s="63"/>
      <c r="BC92" s="63">
        <f>AN92-Y92</f>
        <v>-31.069999999999993</v>
      </c>
      <c r="BD92" s="63"/>
      <c r="BE92" s="63"/>
      <c r="BF92" s="63"/>
      <c r="BG92" s="63"/>
      <c r="BH92" s="63">
        <f>AS92-AD92</f>
        <v>0</v>
      </c>
      <c r="BI92" s="63"/>
      <c r="BJ92" s="63"/>
      <c r="BK92" s="63"/>
      <c r="BL92" s="63"/>
      <c r="BM92" s="63">
        <v>-31.069999999999993</v>
      </c>
      <c r="BN92" s="63"/>
      <c r="BO92" s="63"/>
      <c r="BP92" s="63"/>
      <c r="BQ92" s="63"/>
      <c r="BR92" s="11"/>
      <c r="BS92" s="11"/>
      <c r="BT92" s="11"/>
      <c r="BU92" s="11"/>
      <c r="BV92" s="11"/>
      <c r="BW92" s="11"/>
      <c r="BX92" s="11"/>
      <c r="BY92" s="11"/>
      <c r="BZ92" s="9"/>
    </row>
    <row r="93" spans="1:78" ht="38.25" customHeight="1" x14ac:dyDescent="0.2">
      <c r="A93" s="64">
        <v>0</v>
      </c>
      <c r="B93" s="64"/>
      <c r="C93" s="65" t="s">
        <v>119</v>
      </c>
      <c r="D93" s="49"/>
      <c r="E93" s="49"/>
      <c r="F93" s="49"/>
      <c r="G93" s="49"/>
      <c r="H93" s="49"/>
      <c r="I93" s="50"/>
      <c r="J93" s="66" t="s">
        <v>109</v>
      </c>
      <c r="K93" s="66"/>
      <c r="L93" s="66"/>
      <c r="M93" s="66"/>
      <c r="N93" s="66"/>
      <c r="O93" s="66"/>
      <c r="P93" s="66"/>
      <c r="Q93" s="66"/>
      <c r="R93" s="66"/>
      <c r="S93" s="66"/>
      <c r="T93" s="66"/>
      <c r="U93" s="66"/>
      <c r="V93" s="66"/>
      <c r="W93" s="66"/>
      <c r="X93" s="66"/>
      <c r="Y93" s="63">
        <v>25000</v>
      </c>
      <c r="Z93" s="63"/>
      <c r="AA93" s="63"/>
      <c r="AB93" s="63"/>
      <c r="AC93" s="63"/>
      <c r="AD93" s="63">
        <v>0</v>
      </c>
      <c r="AE93" s="63"/>
      <c r="AF93" s="63"/>
      <c r="AG93" s="63"/>
      <c r="AH93" s="63"/>
      <c r="AI93" s="63">
        <v>25000</v>
      </c>
      <c r="AJ93" s="63"/>
      <c r="AK93" s="63"/>
      <c r="AL93" s="63"/>
      <c r="AM93" s="63"/>
      <c r="AN93" s="63">
        <v>0</v>
      </c>
      <c r="AO93" s="63"/>
      <c r="AP93" s="63"/>
      <c r="AQ93" s="63"/>
      <c r="AR93" s="63"/>
      <c r="AS93" s="63">
        <v>0</v>
      </c>
      <c r="AT93" s="63"/>
      <c r="AU93" s="63"/>
      <c r="AV93" s="63"/>
      <c r="AW93" s="63"/>
      <c r="AX93" s="63">
        <v>0</v>
      </c>
      <c r="AY93" s="63"/>
      <c r="AZ93" s="63"/>
      <c r="BA93" s="63"/>
      <c r="BB93" s="63"/>
      <c r="BC93" s="63">
        <f>AN93-Y93</f>
        <v>-25000</v>
      </c>
      <c r="BD93" s="63"/>
      <c r="BE93" s="63"/>
      <c r="BF93" s="63"/>
      <c r="BG93" s="63"/>
      <c r="BH93" s="63">
        <f>AS93-AD93</f>
        <v>0</v>
      </c>
      <c r="BI93" s="63"/>
      <c r="BJ93" s="63"/>
      <c r="BK93" s="63"/>
      <c r="BL93" s="63"/>
      <c r="BM93" s="63">
        <v>-25000</v>
      </c>
      <c r="BN93" s="63"/>
      <c r="BO93" s="63"/>
      <c r="BP93" s="63"/>
      <c r="BQ93" s="63"/>
      <c r="BR93" s="11"/>
      <c r="BS93" s="11"/>
      <c r="BT93" s="11"/>
      <c r="BU93" s="11"/>
      <c r="BV93" s="11"/>
      <c r="BW93" s="11"/>
      <c r="BX93" s="11"/>
      <c r="BY93" s="11"/>
      <c r="BZ93" s="9"/>
    </row>
    <row r="94" spans="1:78" ht="1.5" customHeight="1" x14ac:dyDescent="0.2">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8" ht="15.75" customHeight="1" x14ac:dyDescent="0.2">
      <c r="A95" s="98" t="s">
        <v>63</v>
      </c>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8"/>
      <c r="BB95" s="98"/>
      <c r="BC95" s="98"/>
      <c r="BD95" s="98"/>
      <c r="BE95" s="98"/>
      <c r="BF95" s="98"/>
      <c r="BG95" s="98"/>
      <c r="BH95" s="98"/>
      <c r="BI95" s="98"/>
      <c r="BJ95" s="98"/>
      <c r="BK95" s="98"/>
      <c r="BL95" s="98"/>
      <c r="BM95" s="98"/>
      <c r="BN95" s="98"/>
      <c r="BO95" s="98"/>
      <c r="BP95" s="98"/>
      <c r="BQ95" s="98"/>
    </row>
    <row r="96" spans="1:78" ht="9" customHeight="1" x14ac:dyDescent="0.2">
      <c r="A96" s="31"/>
      <c r="B96" s="31"/>
      <c r="C96" s="32"/>
      <c r="D96" s="32"/>
      <c r="E96" s="32"/>
      <c r="F96" s="32"/>
      <c r="G96" s="32"/>
      <c r="H96" s="32"/>
      <c r="I96" s="32"/>
      <c r="J96" s="32"/>
      <c r="K96" s="32"/>
      <c r="L96" s="32"/>
      <c r="M96" s="32"/>
      <c r="N96" s="32"/>
      <c r="O96" s="32"/>
      <c r="P96" s="32"/>
      <c r="Q96" s="32"/>
      <c r="R96" s="32"/>
      <c r="S96" s="32"/>
      <c r="T96" s="32"/>
      <c r="U96" s="32"/>
      <c r="V96" s="32"/>
      <c r="W96" s="32"/>
      <c r="X96" s="32"/>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4"/>
      <c r="AY96" s="34"/>
      <c r="AZ96" s="34"/>
      <c r="BA96" s="34"/>
      <c r="BB96" s="34"/>
      <c r="BC96" s="34"/>
      <c r="BD96" s="34"/>
      <c r="BE96" s="34"/>
      <c r="BF96" s="34"/>
      <c r="BG96" s="34"/>
      <c r="BH96" s="34"/>
      <c r="BI96" s="34"/>
      <c r="BJ96" s="34"/>
      <c r="BK96" s="34"/>
      <c r="BL96" s="34"/>
      <c r="BM96" s="34"/>
      <c r="BN96" s="34"/>
      <c r="BO96" s="34"/>
      <c r="BP96" s="34"/>
      <c r="BQ96" s="34"/>
      <c r="BR96" s="11"/>
      <c r="BS96" s="11"/>
      <c r="BT96" s="11"/>
      <c r="BU96" s="11"/>
      <c r="BV96" s="11"/>
      <c r="BW96" s="11"/>
      <c r="BX96" s="11"/>
      <c r="BY96" s="11"/>
      <c r="BZ96" s="9"/>
    </row>
    <row r="97" spans="1:79" ht="38.25" customHeight="1" x14ac:dyDescent="0.2">
      <c r="A97" s="84" t="s">
        <v>3</v>
      </c>
      <c r="B97" s="85"/>
      <c r="C97" s="84" t="s">
        <v>6</v>
      </c>
      <c r="D97" s="113"/>
      <c r="E97" s="113"/>
      <c r="F97" s="113"/>
      <c r="G97" s="113"/>
      <c r="H97" s="113"/>
      <c r="I97" s="85"/>
      <c r="J97" s="84" t="s">
        <v>5</v>
      </c>
      <c r="K97" s="113"/>
      <c r="L97" s="113"/>
      <c r="M97" s="113"/>
      <c r="N97" s="85"/>
      <c r="O97" s="92" t="s">
        <v>64</v>
      </c>
      <c r="P97" s="151"/>
      <c r="Q97" s="151"/>
      <c r="R97" s="151"/>
      <c r="S97" s="151"/>
      <c r="T97" s="151"/>
      <c r="U97" s="151"/>
      <c r="V97" s="151"/>
      <c r="W97" s="151"/>
      <c r="X97" s="151"/>
      <c r="Y97" s="151"/>
      <c r="Z97" s="151"/>
      <c r="AA97" s="151"/>
      <c r="AB97" s="151"/>
      <c r="AC97" s="151"/>
      <c r="AD97" s="151"/>
      <c r="AE97" s="151"/>
      <c r="AF97" s="151"/>
      <c r="AG97" s="151"/>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c r="BI97" s="151"/>
      <c r="BJ97" s="151"/>
      <c r="BK97" s="151"/>
      <c r="BL97" s="151"/>
      <c r="BM97" s="151"/>
      <c r="BN97" s="151"/>
      <c r="BO97" s="151"/>
      <c r="BP97" s="151"/>
      <c r="BQ97" s="152"/>
      <c r="BR97" s="10"/>
      <c r="BS97" s="10"/>
      <c r="BT97" s="10"/>
      <c r="BU97" s="10"/>
      <c r="BV97" s="10"/>
      <c r="BW97" s="10"/>
      <c r="BX97" s="10"/>
      <c r="BY97" s="10"/>
      <c r="BZ97" s="9"/>
    </row>
    <row r="98" spans="1:79" s="38" customFormat="1" ht="15.95" customHeight="1" x14ac:dyDescent="0.2">
      <c r="A98" s="117">
        <v>1</v>
      </c>
      <c r="B98" s="117"/>
      <c r="C98" s="117">
        <v>2</v>
      </c>
      <c r="D98" s="117"/>
      <c r="E98" s="117"/>
      <c r="F98" s="117"/>
      <c r="G98" s="117"/>
      <c r="H98" s="117"/>
      <c r="I98" s="117"/>
      <c r="J98" s="117">
        <v>3</v>
      </c>
      <c r="K98" s="117"/>
      <c r="L98" s="117"/>
      <c r="M98" s="117"/>
      <c r="N98" s="117"/>
      <c r="O98" s="153">
        <v>4</v>
      </c>
      <c r="P98" s="154"/>
      <c r="Q98" s="154"/>
      <c r="R98" s="154"/>
      <c r="S98" s="154"/>
      <c r="T98" s="154"/>
      <c r="U98" s="154"/>
      <c r="V98" s="154"/>
      <c r="W98" s="154"/>
      <c r="X98" s="154"/>
      <c r="Y98" s="154"/>
      <c r="Z98" s="154"/>
      <c r="AA98" s="154"/>
      <c r="AB98" s="154"/>
      <c r="AC98" s="154"/>
      <c r="AD98" s="154"/>
      <c r="AE98" s="154"/>
      <c r="AF98" s="154"/>
      <c r="AG98" s="154"/>
      <c r="AH98" s="154"/>
      <c r="AI98" s="154"/>
      <c r="AJ98" s="154"/>
      <c r="AK98" s="154"/>
      <c r="AL98" s="154"/>
      <c r="AM98" s="154"/>
      <c r="AN98" s="154"/>
      <c r="AO98" s="154"/>
      <c r="AP98" s="154"/>
      <c r="AQ98" s="154"/>
      <c r="AR98" s="154"/>
      <c r="AS98" s="154"/>
      <c r="AT98" s="154"/>
      <c r="AU98" s="154"/>
      <c r="AV98" s="154"/>
      <c r="AW98" s="154"/>
      <c r="AX98" s="154"/>
      <c r="AY98" s="154"/>
      <c r="AZ98" s="154"/>
      <c r="BA98" s="154"/>
      <c r="BB98" s="154"/>
      <c r="BC98" s="154"/>
      <c r="BD98" s="154"/>
      <c r="BE98" s="154"/>
      <c r="BF98" s="154"/>
      <c r="BG98" s="154"/>
      <c r="BH98" s="154"/>
      <c r="BI98" s="154"/>
      <c r="BJ98" s="154"/>
      <c r="BK98" s="154"/>
      <c r="BL98" s="154"/>
      <c r="BM98" s="154"/>
      <c r="BN98" s="154"/>
      <c r="BO98" s="154"/>
      <c r="BP98" s="154"/>
      <c r="BQ98" s="155"/>
      <c r="BR98" s="36"/>
      <c r="BS98" s="36"/>
      <c r="BT98" s="36"/>
      <c r="BU98" s="36"/>
      <c r="BV98" s="36"/>
      <c r="BW98" s="36"/>
      <c r="BX98" s="36"/>
      <c r="BY98" s="36"/>
      <c r="BZ98" s="37"/>
    </row>
    <row r="99" spans="1:79" s="38" customFormat="1" ht="12.75" hidden="1" customHeight="1" x14ac:dyDescent="0.2">
      <c r="A99" s="47" t="s">
        <v>36</v>
      </c>
      <c r="B99" s="47"/>
      <c r="C99" s="132" t="s">
        <v>14</v>
      </c>
      <c r="D99" s="133"/>
      <c r="E99" s="133"/>
      <c r="F99" s="133"/>
      <c r="G99" s="133"/>
      <c r="H99" s="133"/>
      <c r="I99" s="134"/>
      <c r="J99" s="47" t="s">
        <v>15</v>
      </c>
      <c r="K99" s="47"/>
      <c r="L99" s="47"/>
      <c r="M99" s="47"/>
      <c r="N99" s="47"/>
      <c r="O99" s="48" t="s">
        <v>72</v>
      </c>
      <c r="P99" s="123"/>
      <c r="Q99" s="123"/>
      <c r="R99" s="123"/>
      <c r="S99" s="123"/>
      <c r="T99" s="123"/>
      <c r="U99" s="123"/>
      <c r="V99" s="123"/>
      <c r="W99" s="123"/>
      <c r="X99" s="123"/>
      <c r="Y99" s="124"/>
      <c r="Z99" s="124"/>
      <c r="AA99" s="124"/>
      <c r="AB99" s="124"/>
      <c r="AC99" s="124"/>
      <c r="AD99" s="124"/>
      <c r="AE99" s="124"/>
      <c r="AF99" s="124"/>
      <c r="AG99" s="124"/>
      <c r="AH99" s="124"/>
      <c r="AI99" s="124"/>
      <c r="AJ99" s="124"/>
      <c r="AK99" s="124"/>
      <c r="AL99" s="124"/>
      <c r="AM99" s="124"/>
      <c r="AN99" s="124"/>
      <c r="AO99" s="124"/>
      <c r="AP99" s="124"/>
      <c r="AQ99" s="124"/>
      <c r="AR99" s="124"/>
      <c r="AS99" s="124"/>
      <c r="AT99" s="124"/>
      <c r="AU99" s="124"/>
      <c r="AV99" s="124"/>
      <c r="AW99" s="124"/>
      <c r="AX99" s="124"/>
      <c r="AY99" s="124"/>
      <c r="AZ99" s="124"/>
      <c r="BA99" s="124"/>
      <c r="BB99" s="124"/>
      <c r="BC99" s="124"/>
      <c r="BD99" s="124"/>
      <c r="BE99" s="124"/>
      <c r="BF99" s="124"/>
      <c r="BG99" s="124"/>
      <c r="BH99" s="124"/>
      <c r="BI99" s="124"/>
      <c r="BJ99" s="124"/>
      <c r="BK99" s="124"/>
      <c r="BL99" s="124"/>
      <c r="BM99" s="124"/>
      <c r="BN99" s="124"/>
      <c r="BO99" s="124"/>
      <c r="BP99" s="124"/>
      <c r="BQ99" s="125"/>
      <c r="BR99" s="39"/>
      <c r="BS99" s="39"/>
      <c r="BT99" s="37"/>
      <c r="BU99" s="37"/>
      <c r="BV99" s="37"/>
      <c r="BW99" s="37"/>
      <c r="BX99" s="37"/>
      <c r="BY99" s="37"/>
      <c r="BZ99" s="37"/>
      <c r="CA99" s="38" t="s">
        <v>71</v>
      </c>
    </row>
    <row r="100" spans="1:79" s="46" customFormat="1" ht="15.75" x14ac:dyDescent="0.2">
      <c r="A100" s="55">
        <v>0</v>
      </c>
      <c r="B100" s="55"/>
      <c r="C100" s="55" t="s">
        <v>98</v>
      </c>
      <c r="D100" s="55"/>
      <c r="E100" s="55"/>
      <c r="F100" s="55"/>
      <c r="G100" s="55"/>
      <c r="H100" s="55"/>
      <c r="I100" s="55"/>
      <c r="J100" s="55"/>
      <c r="K100" s="55"/>
      <c r="L100" s="55"/>
      <c r="M100" s="55"/>
      <c r="N100" s="55"/>
      <c r="O100" s="59"/>
      <c r="P100" s="60"/>
      <c r="Q100" s="60"/>
      <c r="R100" s="60"/>
      <c r="S100" s="60"/>
      <c r="T100" s="60"/>
      <c r="U100" s="60"/>
      <c r="V100" s="60"/>
      <c r="W100" s="60"/>
      <c r="X100" s="60"/>
      <c r="Y100" s="61"/>
      <c r="Z100" s="61"/>
      <c r="AA100" s="61"/>
      <c r="AB100" s="61"/>
      <c r="AC100" s="61"/>
      <c r="AD100" s="61"/>
      <c r="AE100" s="61"/>
      <c r="AF100" s="61"/>
      <c r="AG100" s="61"/>
      <c r="AH100" s="61"/>
      <c r="AI100" s="61"/>
      <c r="AJ100" s="61"/>
      <c r="AK100" s="61"/>
      <c r="AL100" s="61"/>
      <c r="AM100" s="61"/>
      <c r="AN100" s="61"/>
      <c r="AO100" s="61"/>
      <c r="AP100" s="61"/>
      <c r="AQ100" s="61"/>
      <c r="AR100" s="61"/>
      <c r="AS100" s="61"/>
      <c r="AT100" s="61"/>
      <c r="AU100" s="61"/>
      <c r="AV100" s="61"/>
      <c r="AW100" s="61"/>
      <c r="AX100" s="61"/>
      <c r="AY100" s="61"/>
      <c r="AZ100" s="61"/>
      <c r="BA100" s="61"/>
      <c r="BB100" s="61"/>
      <c r="BC100" s="61"/>
      <c r="BD100" s="61"/>
      <c r="BE100" s="61"/>
      <c r="BF100" s="61"/>
      <c r="BG100" s="61"/>
      <c r="BH100" s="61"/>
      <c r="BI100" s="61"/>
      <c r="BJ100" s="61"/>
      <c r="BK100" s="61"/>
      <c r="BL100" s="61"/>
      <c r="BM100" s="61"/>
      <c r="BN100" s="61"/>
      <c r="BO100" s="61"/>
      <c r="BP100" s="61"/>
      <c r="BQ100" s="62"/>
      <c r="BR100" s="44"/>
      <c r="BS100" s="44"/>
      <c r="BT100" s="44"/>
      <c r="BU100" s="44"/>
      <c r="BV100" s="44"/>
      <c r="BW100" s="44"/>
      <c r="BX100" s="44"/>
      <c r="BY100" s="44"/>
      <c r="BZ100" s="45"/>
      <c r="CA100" s="46" t="s">
        <v>66</v>
      </c>
    </row>
    <row r="101" spans="1:79" s="46" customFormat="1" ht="1.5" customHeight="1" x14ac:dyDescent="0.2">
      <c r="A101" s="55">
        <v>0</v>
      </c>
      <c r="B101" s="55"/>
      <c r="C101" s="55"/>
      <c r="D101" s="55"/>
      <c r="E101" s="55"/>
      <c r="F101" s="55"/>
      <c r="G101" s="55"/>
      <c r="H101" s="55"/>
      <c r="I101" s="55"/>
      <c r="J101" s="55"/>
      <c r="K101" s="55"/>
      <c r="L101" s="55"/>
      <c r="M101" s="55"/>
      <c r="N101" s="55"/>
      <c r="O101" s="59"/>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1"/>
      <c r="AQ101" s="61"/>
      <c r="AR101" s="61"/>
      <c r="AS101" s="61"/>
      <c r="AT101" s="61"/>
      <c r="AU101" s="61"/>
      <c r="AV101" s="61"/>
      <c r="AW101" s="61"/>
      <c r="AX101" s="61"/>
      <c r="AY101" s="61"/>
      <c r="AZ101" s="61"/>
      <c r="BA101" s="61"/>
      <c r="BB101" s="61"/>
      <c r="BC101" s="61"/>
      <c r="BD101" s="61"/>
      <c r="BE101" s="61"/>
      <c r="BF101" s="61"/>
      <c r="BG101" s="61"/>
      <c r="BH101" s="61"/>
      <c r="BI101" s="61"/>
      <c r="BJ101" s="61"/>
      <c r="BK101" s="61"/>
      <c r="BL101" s="61"/>
      <c r="BM101" s="61"/>
      <c r="BN101" s="61"/>
      <c r="BO101" s="61"/>
      <c r="BP101" s="61"/>
      <c r="BQ101" s="62"/>
      <c r="BR101" s="44"/>
      <c r="BS101" s="44"/>
      <c r="BT101" s="44"/>
      <c r="BU101" s="44"/>
      <c r="BV101" s="44"/>
      <c r="BW101" s="44"/>
      <c r="BX101" s="44"/>
      <c r="BY101" s="44"/>
      <c r="BZ101" s="45"/>
    </row>
    <row r="102" spans="1:79" s="38" customFormat="1" ht="25.5" customHeight="1" x14ac:dyDescent="0.2">
      <c r="A102" s="47">
        <v>0</v>
      </c>
      <c r="B102" s="47"/>
      <c r="C102" s="48" t="s">
        <v>100</v>
      </c>
      <c r="D102" s="49"/>
      <c r="E102" s="49"/>
      <c r="F102" s="49"/>
      <c r="G102" s="49"/>
      <c r="H102" s="49"/>
      <c r="I102" s="50"/>
      <c r="J102" s="47" t="s">
        <v>101</v>
      </c>
      <c r="K102" s="47"/>
      <c r="L102" s="47"/>
      <c r="M102" s="47"/>
      <c r="N102" s="47"/>
      <c r="O102" s="51" t="s">
        <v>120</v>
      </c>
      <c r="P102" s="52"/>
      <c r="Q102" s="52"/>
      <c r="R102" s="52"/>
      <c r="S102" s="52"/>
      <c r="T102" s="52"/>
      <c r="U102" s="52"/>
      <c r="V102" s="52"/>
      <c r="W102" s="52"/>
      <c r="X102" s="52"/>
      <c r="Y102" s="53"/>
      <c r="Z102" s="53"/>
      <c r="AA102" s="53"/>
      <c r="AB102" s="53"/>
      <c r="AC102" s="53"/>
      <c r="AD102" s="53"/>
      <c r="AE102" s="53"/>
      <c r="AF102" s="53"/>
      <c r="AG102" s="53"/>
      <c r="AH102" s="53"/>
      <c r="AI102" s="53"/>
      <c r="AJ102" s="53"/>
      <c r="AK102" s="53"/>
      <c r="AL102" s="53"/>
      <c r="AM102" s="53"/>
      <c r="AN102" s="53"/>
      <c r="AO102" s="53"/>
      <c r="AP102" s="53"/>
      <c r="AQ102" s="53"/>
      <c r="AR102" s="53"/>
      <c r="AS102" s="53"/>
      <c r="AT102" s="53"/>
      <c r="AU102" s="53"/>
      <c r="AV102" s="53"/>
      <c r="AW102" s="53"/>
      <c r="AX102" s="53"/>
      <c r="AY102" s="53"/>
      <c r="AZ102" s="53"/>
      <c r="BA102" s="53"/>
      <c r="BB102" s="53"/>
      <c r="BC102" s="53"/>
      <c r="BD102" s="53"/>
      <c r="BE102" s="53"/>
      <c r="BF102" s="53"/>
      <c r="BG102" s="53"/>
      <c r="BH102" s="53"/>
      <c r="BI102" s="53"/>
      <c r="BJ102" s="53"/>
      <c r="BK102" s="53"/>
      <c r="BL102" s="53"/>
      <c r="BM102" s="53"/>
      <c r="BN102" s="53"/>
      <c r="BO102" s="53"/>
      <c r="BP102" s="53"/>
      <c r="BQ102" s="54"/>
      <c r="BR102" s="36"/>
      <c r="BS102" s="36"/>
      <c r="BT102" s="36"/>
      <c r="BU102" s="36"/>
      <c r="BV102" s="36"/>
      <c r="BW102" s="36"/>
      <c r="BX102" s="36"/>
      <c r="BY102" s="36"/>
      <c r="BZ102" s="37"/>
    </row>
    <row r="103" spans="1:79" s="38" customFormat="1" ht="15.75" x14ac:dyDescent="0.2">
      <c r="A103" s="47">
        <v>0</v>
      </c>
      <c r="B103" s="47"/>
      <c r="C103" s="48" t="s">
        <v>103</v>
      </c>
      <c r="D103" s="49"/>
      <c r="E103" s="49"/>
      <c r="F103" s="49"/>
      <c r="G103" s="49"/>
      <c r="H103" s="49"/>
      <c r="I103" s="50"/>
      <c r="J103" s="47" t="s">
        <v>101</v>
      </c>
      <c r="K103" s="47"/>
      <c r="L103" s="47"/>
      <c r="M103" s="47"/>
      <c r="N103" s="47"/>
      <c r="O103" s="51" t="s">
        <v>120</v>
      </c>
      <c r="P103" s="52"/>
      <c r="Q103" s="52"/>
      <c r="R103" s="52"/>
      <c r="S103" s="52"/>
      <c r="T103" s="52"/>
      <c r="U103" s="52"/>
      <c r="V103" s="52"/>
      <c r="W103" s="52"/>
      <c r="X103" s="52"/>
      <c r="Y103" s="53"/>
      <c r="Z103" s="53"/>
      <c r="AA103" s="53"/>
      <c r="AB103" s="53"/>
      <c r="AC103" s="53"/>
      <c r="AD103" s="53"/>
      <c r="AE103" s="53"/>
      <c r="AF103" s="53"/>
      <c r="AG103" s="53"/>
      <c r="AH103" s="53"/>
      <c r="AI103" s="53"/>
      <c r="AJ103" s="53"/>
      <c r="AK103" s="53"/>
      <c r="AL103" s="53"/>
      <c r="AM103" s="53"/>
      <c r="AN103" s="53"/>
      <c r="AO103" s="53"/>
      <c r="AP103" s="53"/>
      <c r="AQ103" s="53"/>
      <c r="AR103" s="53"/>
      <c r="AS103" s="53"/>
      <c r="AT103" s="53"/>
      <c r="AU103" s="53"/>
      <c r="AV103" s="53"/>
      <c r="AW103" s="53"/>
      <c r="AX103" s="53"/>
      <c r="AY103" s="53"/>
      <c r="AZ103" s="53"/>
      <c r="BA103" s="53"/>
      <c r="BB103" s="53"/>
      <c r="BC103" s="53"/>
      <c r="BD103" s="53"/>
      <c r="BE103" s="53"/>
      <c r="BF103" s="53"/>
      <c r="BG103" s="53"/>
      <c r="BH103" s="53"/>
      <c r="BI103" s="53"/>
      <c r="BJ103" s="53"/>
      <c r="BK103" s="53"/>
      <c r="BL103" s="53"/>
      <c r="BM103" s="53"/>
      <c r="BN103" s="53"/>
      <c r="BO103" s="53"/>
      <c r="BP103" s="53"/>
      <c r="BQ103" s="54"/>
      <c r="BR103" s="36"/>
      <c r="BS103" s="36"/>
      <c r="BT103" s="36"/>
      <c r="BU103" s="36"/>
      <c r="BV103" s="36"/>
      <c r="BW103" s="36"/>
      <c r="BX103" s="36"/>
      <c r="BY103" s="36"/>
      <c r="BZ103" s="37"/>
    </row>
    <row r="104" spans="1:79" s="38" customFormat="1" ht="15.75" x14ac:dyDescent="0.2">
      <c r="A104" s="47">
        <v>0</v>
      </c>
      <c r="B104" s="47"/>
      <c r="C104" s="48" t="s">
        <v>104</v>
      </c>
      <c r="D104" s="49"/>
      <c r="E104" s="49"/>
      <c r="F104" s="49"/>
      <c r="G104" s="49"/>
      <c r="H104" s="49"/>
      <c r="I104" s="50"/>
      <c r="J104" s="47" t="s">
        <v>101</v>
      </c>
      <c r="K104" s="47"/>
      <c r="L104" s="47"/>
      <c r="M104" s="47"/>
      <c r="N104" s="47"/>
      <c r="O104" s="51" t="s">
        <v>120</v>
      </c>
      <c r="P104" s="52"/>
      <c r="Q104" s="52"/>
      <c r="R104" s="52"/>
      <c r="S104" s="52"/>
      <c r="T104" s="52"/>
      <c r="U104" s="52"/>
      <c r="V104" s="52"/>
      <c r="W104" s="52"/>
      <c r="X104" s="52"/>
      <c r="Y104" s="53"/>
      <c r="Z104" s="53"/>
      <c r="AA104" s="53"/>
      <c r="AB104" s="53"/>
      <c r="AC104" s="53"/>
      <c r="AD104" s="53"/>
      <c r="AE104" s="53"/>
      <c r="AF104" s="53"/>
      <c r="AG104" s="53"/>
      <c r="AH104" s="53"/>
      <c r="AI104" s="53"/>
      <c r="AJ104" s="53"/>
      <c r="AK104" s="53"/>
      <c r="AL104" s="53"/>
      <c r="AM104" s="53"/>
      <c r="AN104" s="53"/>
      <c r="AO104" s="53"/>
      <c r="AP104" s="53"/>
      <c r="AQ104" s="53"/>
      <c r="AR104" s="53"/>
      <c r="AS104" s="53"/>
      <c r="AT104" s="53"/>
      <c r="AU104" s="53"/>
      <c r="AV104" s="53"/>
      <c r="AW104" s="53"/>
      <c r="AX104" s="53"/>
      <c r="AY104" s="53"/>
      <c r="AZ104" s="53"/>
      <c r="BA104" s="53"/>
      <c r="BB104" s="53"/>
      <c r="BC104" s="53"/>
      <c r="BD104" s="53"/>
      <c r="BE104" s="53"/>
      <c r="BF104" s="53"/>
      <c r="BG104" s="53"/>
      <c r="BH104" s="53"/>
      <c r="BI104" s="53"/>
      <c r="BJ104" s="53"/>
      <c r="BK104" s="53"/>
      <c r="BL104" s="53"/>
      <c r="BM104" s="53"/>
      <c r="BN104" s="53"/>
      <c r="BO104" s="53"/>
      <c r="BP104" s="53"/>
      <c r="BQ104" s="54"/>
      <c r="BR104" s="36"/>
      <c r="BS104" s="36"/>
      <c r="BT104" s="36"/>
      <c r="BU104" s="36"/>
      <c r="BV104" s="36"/>
      <c r="BW104" s="36"/>
      <c r="BX104" s="36"/>
      <c r="BY104" s="36"/>
      <c r="BZ104" s="37"/>
    </row>
    <row r="105" spans="1:79" s="38" customFormat="1" ht="25.5" customHeight="1" x14ac:dyDescent="0.2">
      <c r="A105" s="47">
        <v>0</v>
      </c>
      <c r="B105" s="47"/>
      <c r="C105" s="48" t="s">
        <v>105</v>
      </c>
      <c r="D105" s="49"/>
      <c r="E105" s="49"/>
      <c r="F105" s="49"/>
      <c r="G105" s="49"/>
      <c r="H105" s="49"/>
      <c r="I105" s="50"/>
      <c r="J105" s="47" t="s">
        <v>101</v>
      </c>
      <c r="K105" s="47"/>
      <c r="L105" s="47"/>
      <c r="M105" s="47"/>
      <c r="N105" s="47"/>
      <c r="O105" s="51" t="s">
        <v>120</v>
      </c>
      <c r="P105" s="52"/>
      <c r="Q105" s="52"/>
      <c r="R105" s="52"/>
      <c r="S105" s="52"/>
      <c r="T105" s="52"/>
      <c r="U105" s="52"/>
      <c r="V105" s="52"/>
      <c r="W105" s="52"/>
      <c r="X105" s="52"/>
      <c r="Y105" s="53"/>
      <c r="Z105" s="53"/>
      <c r="AA105" s="53"/>
      <c r="AB105" s="53"/>
      <c r="AC105" s="53"/>
      <c r="AD105" s="53"/>
      <c r="AE105" s="53"/>
      <c r="AF105" s="53"/>
      <c r="AG105" s="53"/>
      <c r="AH105" s="53"/>
      <c r="AI105" s="53"/>
      <c r="AJ105" s="53"/>
      <c r="AK105" s="53"/>
      <c r="AL105" s="53"/>
      <c r="AM105" s="53"/>
      <c r="AN105" s="53"/>
      <c r="AO105" s="53"/>
      <c r="AP105" s="53"/>
      <c r="AQ105" s="53"/>
      <c r="AR105" s="53"/>
      <c r="AS105" s="53"/>
      <c r="AT105" s="53"/>
      <c r="AU105" s="53"/>
      <c r="AV105" s="53"/>
      <c r="AW105" s="53"/>
      <c r="AX105" s="53"/>
      <c r="AY105" s="53"/>
      <c r="AZ105" s="53"/>
      <c r="BA105" s="53"/>
      <c r="BB105" s="53"/>
      <c r="BC105" s="53"/>
      <c r="BD105" s="53"/>
      <c r="BE105" s="53"/>
      <c r="BF105" s="53"/>
      <c r="BG105" s="53"/>
      <c r="BH105" s="53"/>
      <c r="BI105" s="53"/>
      <c r="BJ105" s="53"/>
      <c r="BK105" s="53"/>
      <c r="BL105" s="53"/>
      <c r="BM105" s="53"/>
      <c r="BN105" s="53"/>
      <c r="BO105" s="53"/>
      <c r="BP105" s="53"/>
      <c r="BQ105" s="54"/>
      <c r="BR105" s="36"/>
      <c r="BS105" s="36"/>
      <c r="BT105" s="36"/>
      <c r="BU105" s="36"/>
      <c r="BV105" s="36"/>
      <c r="BW105" s="36"/>
      <c r="BX105" s="36"/>
      <c r="BY105" s="36"/>
      <c r="BZ105" s="37"/>
    </row>
    <row r="106" spans="1:79" s="38" customFormat="1" ht="15.75" x14ac:dyDescent="0.2">
      <c r="A106" s="47">
        <v>0</v>
      </c>
      <c r="B106" s="47"/>
      <c r="C106" s="48" t="s">
        <v>106</v>
      </c>
      <c r="D106" s="49"/>
      <c r="E106" s="49"/>
      <c r="F106" s="49"/>
      <c r="G106" s="49"/>
      <c r="H106" s="49"/>
      <c r="I106" s="50"/>
      <c r="J106" s="47" t="s">
        <v>101</v>
      </c>
      <c r="K106" s="47"/>
      <c r="L106" s="47"/>
      <c r="M106" s="47"/>
      <c r="N106" s="47"/>
      <c r="O106" s="51" t="s">
        <v>120</v>
      </c>
      <c r="P106" s="52"/>
      <c r="Q106" s="52"/>
      <c r="R106" s="52"/>
      <c r="S106" s="52"/>
      <c r="T106" s="52"/>
      <c r="U106" s="52"/>
      <c r="V106" s="52"/>
      <c r="W106" s="52"/>
      <c r="X106" s="52"/>
      <c r="Y106" s="53"/>
      <c r="Z106" s="53"/>
      <c r="AA106" s="53"/>
      <c r="AB106" s="53"/>
      <c r="AC106" s="53"/>
      <c r="AD106" s="53"/>
      <c r="AE106" s="53"/>
      <c r="AF106" s="53"/>
      <c r="AG106" s="53"/>
      <c r="AH106" s="53"/>
      <c r="AI106" s="53"/>
      <c r="AJ106" s="53"/>
      <c r="AK106" s="53"/>
      <c r="AL106" s="53"/>
      <c r="AM106" s="53"/>
      <c r="AN106" s="53"/>
      <c r="AO106" s="53"/>
      <c r="AP106" s="53"/>
      <c r="AQ106" s="53"/>
      <c r="AR106" s="53"/>
      <c r="AS106" s="53"/>
      <c r="AT106" s="53"/>
      <c r="AU106" s="53"/>
      <c r="AV106" s="53"/>
      <c r="AW106" s="53"/>
      <c r="AX106" s="53"/>
      <c r="AY106" s="53"/>
      <c r="AZ106" s="53"/>
      <c r="BA106" s="53"/>
      <c r="BB106" s="53"/>
      <c r="BC106" s="53"/>
      <c r="BD106" s="53"/>
      <c r="BE106" s="53"/>
      <c r="BF106" s="53"/>
      <c r="BG106" s="53"/>
      <c r="BH106" s="53"/>
      <c r="BI106" s="53"/>
      <c r="BJ106" s="53"/>
      <c r="BK106" s="53"/>
      <c r="BL106" s="53"/>
      <c r="BM106" s="53"/>
      <c r="BN106" s="53"/>
      <c r="BO106" s="53"/>
      <c r="BP106" s="53"/>
      <c r="BQ106" s="54"/>
      <c r="BR106" s="36"/>
      <c r="BS106" s="36"/>
      <c r="BT106" s="36"/>
      <c r="BU106" s="36"/>
      <c r="BV106" s="36"/>
      <c r="BW106" s="36"/>
      <c r="BX106" s="36"/>
      <c r="BY106" s="36"/>
      <c r="BZ106" s="37"/>
    </row>
    <row r="107" spans="1:79" s="38" customFormat="1" ht="15.75" x14ac:dyDescent="0.2">
      <c r="A107" s="47">
        <v>0</v>
      </c>
      <c r="B107" s="47"/>
      <c r="C107" s="48" t="s">
        <v>107</v>
      </c>
      <c r="D107" s="49"/>
      <c r="E107" s="49"/>
      <c r="F107" s="49"/>
      <c r="G107" s="49"/>
      <c r="H107" s="49"/>
      <c r="I107" s="50"/>
      <c r="J107" s="47" t="s">
        <v>101</v>
      </c>
      <c r="K107" s="47"/>
      <c r="L107" s="47"/>
      <c r="M107" s="47"/>
      <c r="N107" s="47"/>
      <c r="O107" s="51" t="s">
        <v>120</v>
      </c>
      <c r="P107" s="52"/>
      <c r="Q107" s="52"/>
      <c r="R107" s="52"/>
      <c r="S107" s="52"/>
      <c r="T107" s="52"/>
      <c r="U107" s="52"/>
      <c r="V107" s="52"/>
      <c r="W107" s="52"/>
      <c r="X107" s="52"/>
      <c r="Y107" s="53"/>
      <c r="Z107" s="53"/>
      <c r="AA107" s="53"/>
      <c r="AB107" s="53"/>
      <c r="AC107" s="53"/>
      <c r="AD107" s="53"/>
      <c r="AE107" s="53"/>
      <c r="AF107" s="53"/>
      <c r="AG107" s="53"/>
      <c r="AH107" s="53"/>
      <c r="AI107" s="53"/>
      <c r="AJ107" s="53"/>
      <c r="AK107" s="53"/>
      <c r="AL107" s="53"/>
      <c r="AM107" s="53"/>
      <c r="AN107" s="53"/>
      <c r="AO107" s="53"/>
      <c r="AP107" s="53"/>
      <c r="AQ107" s="53"/>
      <c r="AR107" s="53"/>
      <c r="AS107" s="53"/>
      <c r="AT107" s="53"/>
      <c r="AU107" s="53"/>
      <c r="AV107" s="53"/>
      <c r="AW107" s="53"/>
      <c r="AX107" s="53"/>
      <c r="AY107" s="53"/>
      <c r="AZ107" s="53"/>
      <c r="BA107" s="53"/>
      <c r="BB107" s="53"/>
      <c r="BC107" s="53"/>
      <c r="BD107" s="53"/>
      <c r="BE107" s="53"/>
      <c r="BF107" s="53"/>
      <c r="BG107" s="53"/>
      <c r="BH107" s="53"/>
      <c r="BI107" s="53"/>
      <c r="BJ107" s="53"/>
      <c r="BK107" s="53"/>
      <c r="BL107" s="53"/>
      <c r="BM107" s="53"/>
      <c r="BN107" s="53"/>
      <c r="BO107" s="53"/>
      <c r="BP107" s="53"/>
      <c r="BQ107" s="54"/>
      <c r="BR107" s="36"/>
      <c r="BS107" s="36"/>
      <c r="BT107" s="36"/>
      <c r="BU107" s="36"/>
      <c r="BV107" s="36"/>
      <c r="BW107" s="36"/>
      <c r="BX107" s="36"/>
      <c r="BY107" s="36"/>
      <c r="BZ107" s="37"/>
    </row>
    <row r="108" spans="1:79" s="38" customFormat="1" ht="25.5" customHeight="1" x14ac:dyDescent="0.2">
      <c r="A108" s="47">
        <v>0</v>
      </c>
      <c r="B108" s="47"/>
      <c r="C108" s="48" t="s">
        <v>108</v>
      </c>
      <c r="D108" s="49"/>
      <c r="E108" s="49"/>
      <c r="F108" s="49"/>
      <c r="G108" s="49"/>
      <c r="H108" s="49"/>
      <c r="I108" s="50"/>
      <c r="J108" s="47" t="s">
        <v>109</v>
      </c>
      <c r="K108" s="47"/>
      <c r="L108" s="47"/>
      <c r="M108" s="47"/>
      <c r="N108" s="47"/>
      <c r="O108" s="51" t="s">
        <v>121</v>
      </c>
      <c r="P108" s="52"/>
      <c r="Q108" s="52"/>
      <c r="R108" s="52"/>
      <c r="S108" s="52"/>
      <c r="T108" s="52"/>
      <c r="U108" s="52"/>
      <c r="V108" s="52"/>
      <c r="W108" s="52"/>
      <c r="X108" s="52"/>
      <c r="Y108" s="53"/>
      <c r="Z108" s="53"/>
      <c r="AA108" s="53"/>
      <c r="AB108" s="53"/>
      <c r="AC108" s="53"/>
      <c r="AD108" s="53"/>
      <c r="AE108" s="53"/>
      <c r="AF108" s="53"/>
      <c r="AG108" s="53"/>
      <c r="AH108" s="53"/>
      <c r="AI108" s="53"/>
      <c r="AJ108" s="53"/>
      <c r="AK108" s="53"/>
      <c r="AL108" s="53"/>
      <c r="AM108" s="53"/>
      <c r="AN108" s="53"/>
      <c r="AO108" s="53"/>
      <c r="AP108" s="53"/>
      <c r="AQ108" s="53"/>
      <c r="AR108" s="53"/>
      <c r="AS108" s="53"/>
      <c r="AT108" s="53"/>
      <c r="AU108" s="53"/>
      <c r="AV108" s="53"/>
      <c r="AW108" s="53"/>
      <c r="AX108" s="53"/>
      <c r="AY108" s="53"/>
      <c r="AZ108" s="53"/>
      <c r="BA108" s="53"/>
      <c r="BB108" s="53"/>
      <c r="BC108" s="53"/>
      <c r="BD108" s="53"/>
      <c r="BE108" s="53"/>
      <c r="BF108" s="53"/>
      <c r="BG108" s="53"/>
      <c r="BH108" s="53"/>
      <c r="BI108" s="53"/>
      <c r="BJ108" s="53"/>
      <c r="BK108" s="53"/>
      <c r="BL108" s="53"/>
      <c r="BM108" s="53"/>
      <c r="BN108" s="53"/>
      <c r="BO108" s="53"/>
      <c r="BP108" s="53"/>
      <c r="BQ108" s="54"/>
      <c r="BR108" s="36"/>
      <c r="BS108" s="36"/>
      <c r="BT108" s="36"/>
      <c r="BU108" s="36"/>
      <c r="BV108" s="36"/>
      <c r="BW108" s="36"/>
      <c r="BX108" s="36"/>
      <c r="BY108" s="36"/>
      <c r="BZ108" s="37"/>
    </row>
    <row r="109" spans="1:79" s="38" customFormat="1" ht="38.25" customHeight="1" x14ac:dyDescent="0.2">
      <c r="A109" s="47">
        <v>0</v>
      </c>
      <c r="B109" s="47"/>
      <c r="C109" s="48" t="s">
        <v>113</v>
      </c>
      <c r="D109" s="49"/>
      <c r="E109" s="49"/>
      <c r="F109" s="49"/>
      <c r="G109" s="49"/>
      <c r="H109" s="49"/>
      <c r="I109" s="50"/>
      <c r="J109" s="47" t="s">
        <v>109</v>
      </c>
      <c r="K109" s="47"/>
      <c r="L109" s="47"/>
      <c r="M109" s="47"/>
      <c r="N109" s="47"/>
      <c r="O109" s="51" t="s">
        <v>122</v>
      </c>
      <c r="P109" s="52"/>
      <c r="Q109" s="52"/>
      <c r="R109" s="52"/>
      <c r="S109" s="52"/>
      <c r="T109" s="52"/>
      <c r="U109" s="52"/>
      <c r="V109" s="52"/>
      <c r="W109" s="52"/>
      <c r="X109" s="52"/>
      <c r="Y109" s="53"/>
      <c r="Z109" s="53"/>
      <c r="AA109" s="53"/>
      <c r="AB109" s="53"/>
      <c r="AC109" s="53"/>
      <c r="AD109" s="53"/>
      <c r="AE109" s="53"/>
      <c r="AF109" s="53"/>
      <c r="AG109" s="53"/>
      <c r="AH109" s="53"/>
      <c r="AI109" s="53"/>
      <c r="AJ109" s="53"/>
      <c r="AK109" s="53"/>
      <c r="AL109" s="53"/>
      <c r="AM109" s="53"/>
      <c r="AN109" s="53"/>
      <c r="AO109" s="53"/>
      <c r="AP109" s="53"/>
      <c r="AQ109" s="53"/>
      <c r="AR109" s="53"/>
      <c r="AS109" s="53"/>
      <c r="AT109" s="53"/>
      <c r="AU109" s="53"/>
      <c r="AV109" s="53"/>
      <c r="AW109" s="53"/>
      <c r="AX109" s="53"/>
      <c r="AY109" s="53"/>
      <c r="AZ109" s="53"/>
      <c r="BA109" s="53"/>
      <c r="BB109" s="53"/>
      <c r="BC109" s="53"/>
      <c r="BD109" s="53"/>
      <c r="BE109" s="53"/>
      <c r="BF109" s="53"/>
      <c r="BG109" s="53"/>
      <c r="BH109" s="53"/>
      <c r="BI109" s="53"/>
      <c r="BJ109" s="53"/>
      <c r="BK109" s="53"/>
      <c r="BL109" s="53"/>
      <c r="BM109" s="53"/>
      <c r="BN109" s="53"/>
      <c r="BO109" s="53"/>
      <c r="BP109" s="53"/>
      <c r="BQ109" s="54"/>
      <c r="BR109" s="36"/>
      <c r="BS109" s="36"/>
      <c r="BT109" s="36"/>
      <c r="BU109" s="36"/>
      <c r="BV109" s="36"/>
      <c r="BW109" s="36"/>
      <c r="BX109" s="36"/>
      <c r="BY109" s="36"/>
      <c r="BZ109" s="37"/>
    </row>
    <row r="110" spans="1:79" s="38" customFormat="1" ht="15.75" customHeight="1" x14ac:dyDescent="0.2">
      <c r="A110" s="47">
        <v>0</v>
      </c>
      <c r="B110" s="47"/>
      <c r="C110" s="48" t="s">
        <v>114</v>
      </c>
      <c r="D110" s="49"/>
      <c r="E110" s="49"/>
      <c r="F110" s="49"/>
      <c r="G110" s="49"/>
      <c r="H110" s="49"/>
      <c r="I110" s="50"/>
      <c r="J110" s="47" t="s">
        <v>109</v>
      </c>
      <c r="K110" s="47"/>
      <c r="L110" s="47"/>
      <c r="M110" s="47"/>
      <c r="N110" s="47"/>
      <c r="O110" s="51" t="s">
        <v>121</v>
      </c>
      <c r="P110" s="52"/>
      <c r="Q110" s="52"/>
      <c r="R110" s="52"/>
      <c r="S110" s="52"/>
      <c r="T110" s="52"/>
      <c r="U110" s="52"/>
      <c r="V110" s="52"/>
      <c r="W110" s="52"/>
      <c r="X110" s="52"/>
      <c r="Y110" s="53"/>
      <c r="Z110" s="53"/>
      <c r="AA110" s="53"/>
      <c r="AB110" s="53"/>
      <c r="AC110" s="53"/>
      <c r="AD110" s="53"/>
      <c r="AE110" s="53"/>
      <c r="AF110" s="53"/>
      <c r="AG110" s="53"/>
      <c r="AH110" s="53"/>
      <c r="AI110" s="53"/>
      <c r="AJ110" s="53"/>
      <c r="AK110" s="53"/>
      <c r="AL110" s="53"/>
      <c r="AM110" s="53"/>
      <c r="AN110" s="53"/>
      <c r="AO110" s="53"/>
      <c r="AP110" s="53"/>
      <c r="AQ110" s="53"/>
      <c r="AR110" s="53"/>
      <c r="AS110" s="53"/>
      <c r="AT110" s="53"/>
      <c r="AU110" s="53"/>
      <c r="AV110" s="53"/>
      <c r="AW110" s="53"/>
      <c r="AX110" s="53"/>
      <c r="AY110" s="53"/>
      <c r="AZ110" s="53"/>
      <c r="BA110" s="53"/>
      <c r="BB110" s="53"/>
      <c r="BC110" s="53"/>
      <c r="BD110" s="53"/>
      <c r="BE110" s="53"/>
      <c r="BF110" s="53"/>
      <c r="BG110" s="53"/>
      <c r="BH110" s="53"/>
      <c r="BI110" s="53"/>
      <c r="BJ110" s="53"/>
      <c r="BK110" s="53"/>
      <c r="BL110" s="53"/>
      <c r="BM110" s="53"/>
      <c r="BN110" s="53"/>
      <c r="BO110" s="53"/>
      <c r="BP110" s="53"/>
      <c r="BQ110" s="54"/>
      <c r="BR110" s="36"/>
      <c r="BS110" s="36"/>
      <c r="BT110" s="36"/>
      <c r="BU110" s="36"/>
      <c r="BV110" s="36"/>
      <c r="BW110" s="36"/>
      <c r="BX110" s="36"/>
      <c r="BY110" s="36"/>
      <c r="BZ110" s="37"/>
    </row>
    <row r="111" spans="1:79" s="46" customFormat="1" ht="15.75" x14ac:dyDescent="0.2">
      <c r="A111" s="55">
        <v>0</v>
      </c>
      <c r="B111" s="55"/>
      <c r="C111" s="56" t="s">
        <v>115</v>
      </c>
      <c r="D111" s="57"/>
      <c r="E111" s="57"/>
      <c r="F111" s="57"/>
      <c r="G111" s="57"/>
      <c r="H111" s="57"/>
      <c r="I111" s="58"/>
      <c r="J111" s="55"/>
      <c r="K111" s="55"/>
      <c r="L111" s="55"/>
      <c r="M111" s="55"/>
      <c r="N111" s="55"/>
      <c r="O111" s="59"/>
      <c r="P111" s="60"/>
      <c r="Q111" s="60"/>
      <c r="R111" s="60"/>
      <c r="S111" s="60"/>
      <c r="T111" s="60"/>
      <c r="U111" s="60"/>
      <c r="V111" s="60"/>
      <c r="W111" s="60"/>
      <c r="X111" s="60"/>
      <c r="Y111" s="61"/>
      <c r="Z111" s="61"/>
      <c r="AA111" s="61"/>
      <c r="AB111" s="61"/>
      <c r="AC111" s="61"/>
      <c r="AD111" s="61"/>
      <c r="AE111" s="61"/>
      <c r="AF111" s="61"/>
      <c r="AG111" s="61"/>
      <c r="AH111" s="61"/>
      <c r="AI111" s="61"/>
      <c r="AJ111" s="61"/>
      <c r="AK111" s="61"/>
      <c r="AL111" s="61"/>
      <c r="AM111" s="61"/>
      <c r="AN111" s="61"/>
      <c r="AO111" s="61"/>
      <c r="AP111" s="61"/>
      <c r="AQ111" s="61"/>
      <c r="AR111" s="61"/>
      <c r="AS111" s="61"/>
      <c r="AT111" s="61"/>
      <c r="AU111" s="61"/>
      <c r="AV111" s="61"/>
      <c r="AW111" s="61"/>
      <c r="AX111" s="61"/>
      <c r="AY111" s="61"/>
      <c r="AZ111" s="61"/>
      <c r="BA111" s="61"/>
      <c r="BB111" s="61"/>
      <c r="BC111" s="61"/>
      <c r="BD111" s="61"/>
      <c r="BE111" s="61"/>
      <c r="BF111" s="61"/>
      <c r="BG111" s="61"/>
      <c r="BH111" s="61"/>
      <c r="BI111" s="61"/>
      <c r="BJ111" s="61"/>
      <c r="BK111" s="61"/>
      <c r="BL111" s="61"/>
      <c r="BM111" s="61"/>
      <c r="BN111" s="61"/>
      <c r="BO111" s="61"/>
      <c r="BP111" s="61"/>
      <c r="BQ111" s="62"/>
      <c r="BR111" s="44"/>
      <c r="BS111" s="44"/>
      <c r="BT111" s="44"/>
      <c r="BU111" s="44"/>
      <c r="BV111" s="44"/>
      <c r="BW111" s="44"/>
      <c r="BX111" s="44"/>
      <c r="BY111" s="44"/>
      <c r="BZ111" s="45"/>
    </row>
    <row r="112" spans="1:79" s="46" customFormat="1" ht="2.25" customHeight="1" x14ac:dyDescent="0.2">
      <c r="A112" s="55">
        <v>0</v>
      </c>
      <c r="B112" s="55"/>
      <c r="C112" s="56"/>
      <c r="D112" s="57"/>
      <c r="E112" s="57"/>
      <c r="F112" s="57"/>
      <c r="G112" s="57"/>
      <c r="H112" s="57"/>
      <c r="I112" s="58"/>
      <c r="J112" s="55"/>
      <c r="K112" s="55"/>
      <c r="L112" s="55"/>
      <c r="M112" s="55"/>
      <c r="N112" s="55"/>
      <c r="O112" s="59"/>
      <c r="P112" s="60"/>
      <c r="Q112" s="60"/>
      <c r="R112" s="60"/>
      <c r="S112" s="60"/>
      <c r="T112" s="60"/>
      <c r="U112" s="60"/>
      <c r="V112" s="60"/>
      <c r="W112" s="60"/>
      <c r="X112" s="60"/>
      <c r="Y112" s="61"/>
      <c r="Z112" s="61"/>
      <c r="AA112" s="61"/>
      <c r="AB112" s="61"/>
      <c r="AC112" s="61"/>
      <c r="AD112" s="61"/>
      <c r="AE112" s="61"/>
      <c r="AF112" s="61"/>
      <c r="AG112" s="61"/>
      <c r="AH112" s="61"/>
      <c r="AI112" s="61"/>
      <c r="AJ112" s="61"/>
      <c r="AK112" s="61"/>
      <c r="AL112" s="61"/>
      <c r="AM112" s="61"/>
      <c r="AN112" s="61"/>
      <c r="AO112" s="61"/>
      <c r="AP112" s="61"/>
      <c r="AQ112" s="61"/>
      <c r="AR112" s="61"/>
      <c r="AS112" s="61"/>
      <c r="AT112" s="61"/>
      <c r="AU112" s="61"/>
      <c r="AV112" s="61"/>
      <c r="AW112" s="61"/>
      <c r="AX112" s="61"/>
      <c r="AY112" s="61"/>
      <c r="AZ112" s="61"/>
      <c r="BA112" s="61"/>
      <c r="BB112" s="61"/>
      <c r="BC112" s="61"/>
      <c r="BD112" s="61"/>
      <c r="BE112" s="61"/>
      <c r="BF112" s="61"/>
      <c r="BG112" s="61"/>
      <c r="BH112" s="61"/>
      <c r="BI112" s="61"/>
      <c r="BJ112" s="61"/>
      <c r="BK112" s="61"/>
      <c r="BL112" s="61"/>
      <c r="BM112" s="61"/>
      <c r="BN112" s="61"/>
      <c r="BO112" s="61"/>
      <c r="BP112" s="61"/>
      <c r="BQ112" s="62"/>
      <c r="BR112" s="44"/>
      <c r="BS112" s="44"/>
      <c r="BT112" s="44"/>
      <c r="BU112" s="44"/>
      <c r="BV112" s="44"/>
      <c r="BW112" s="44"/>
      <c r="BX112" s="44"/>
      <c r="BY112" s="44"/>
      <c r="BZ112" s="45"/>
    </row>
    <row r="113" spans="1:78" s="38" customFormat="1" ht="38.25" customHeight="1" x14ac:dyDescent="0.2">
      <c r="A113" s="47">
        <v>0</v>
      </c>
      <c r="B113" s="47"/>
      <c r="C113" s="48" t="s">
        <v>116</v>
      </c>
      <c r="D113" s="49"/>
      <c r="E113" s="49"/>
      <c r="F113" s="49"/>
      <c r="G113" s="49"/>
      <c r="H113" s="49"/>
      <c r="I113" s="50"/>
      <c r="J113" s="47" t="s">
        <v>117</v>
      </c>
      <c r="K113" s="47"/>
      <c r="L113" s="47"/>
      <c r="M113" s="47"/>
      <c r="N113" s="47"/>
      <c r="O113" s="51" t="s">
        <v>121</v>
      </c>
      <c r="P113" s="52"/>
      <c r="Q113" s="52"/>
      <c r="R113" s="52"/>
      <c r="S113" s="52"/>
      <c r="T113" s="52"/>
      <c r="U113" s="52"/>
      <c r="V113" s="52"/>
      <c r="W113" s="52"/>
      <c r="X113" s="52"/>
      <c r="Y113" s="53"/>
      <c r="Z113" s="53"/>
      <c r="AA113" s="53"/>
      <c r="AB113" s="53"/>
      <c r="AC113" s="53"/>
      <c r="AD113" s="53"/>
      <c r="AE113" s="53"/>
      <c r="AF113" s="53"/>
      <c r="AG113" s="53"/>
      <c r="AH113" s="53"/>
      <c r="AI113" s="53"/>
      <c r="AJ113" s="53"/>
      <c r="AK113" s="53"/>
      <c r="AL113" s="53"/>
      <c r="AM113" s="53"/>
      <c r="AN113" s="53"/>
      <c r="AO113" s="53"/>
      <c r="AP113" s="53"/>
      <c r="AQ113" s="53"/>
      <c r="AR113" s="53"/>
      <c r="AS113" s="53"/>
      <c r="AT113" s="53"/>
      <c r="AU113" s="53"/>
      <c r="AV113" s="53"/>
      <c r="AW113" s="53"/>
      <c r="AX113" s="53"/>
      <c r="AY113" s="53"/>
      <c r="AZ113" s="53"/>
      <c r="BA113" s="53"/>
      <c r="BB113" s="53"/>
      <c r="BC113" s="53"/>
      <c r="BD113" s="53"/>
      <c r="BE113" s="53"/>
      <c r="BF113" s="53"/>
      <c r="BG113" s="53"/>
      <c r="BH113" s="53"/>
      <c r="BI113" s="53"/>
      <c r="BJ113" s="53"/>
      <c r="BK113" s="53"/>
      <c r="BL113" s="53"/>
      <c r="BM113" s="53"/>
      <c r="BN113" s="53"/>
      <c r="BO113" s="53"/>
      <c r="BP113" s="53"/>
      <c r="BQ113" s="54"/>
      <c r="BR113" s="36"/>
      <c r="BS113" s="36"/>
      <c r="BT113" s="36"/>
      <c r="BU113" s="36"/>
      <c r="BV113" s="36"/>
      <c r="BW113" s="36"/>
      <c r="BX113" s="36"/>
      <c r="BY113" s="36"/>
      <c r="BZ113" s="37"/>
    </row>
    <row r="114" spans="1:78" s="38" customFormat="1" ht="38.25" customHeight="1" x14ac:dyDescent="0.2">
      <c r="A114" s="47">
        <v>0</v>
      </c>
      <c r="B114" s="47"/>
      <c r="C114" s="48" t="s">
        <v>119</v>
      </c>
      <c r="D114" s="49"/>
      <c r="E114" s="49"/>
      <c r="F114" s="49"/>
      <c r="G114" s="49"/>
      <c r="H114" s="49"/>
      <c r="I114" s="50"/>
      <c r="J114" s="47" t="s">
        <v>109</v>
      </c>
      <c r="K114" s="47"/>
      <c r="L114" s="47"/>
      <c r="M114" s="47"/>
      <c r="N114" s="47"/>
      <c r="O114" s="51" t="s">
        <v>123</v>
      </c>
      <c r="P114" s="52"/>
      <c r="Q114" s="52"/>
      <c r="R114" s="52"/>
      <c r="S114" s="52"/>
      <c r="T114" s="52"/>
      <c r="U114" s="52"/>
      <c r="V114" s="52"/>
      <c r="W114" s="52"/>
      <c r="X114" s="52"/>
      <c r="Y114" s="53"/>
      <c r="Z114" s="53"/>
      <c r="AA114" s="53"/>
      <c r="AB114" s="53"/>
      <c r="AC114" s="53"/>
      <c r="AD114" s="53"/>
      <c r="AE114" s="53"/>
      <c r="AF114" s="53"/>
      <c r="AG114" s="53"/>
      <c r="AH114" s="53"/>
      <c r="AI114" s="53"/>
      <c r="AJ114" s="53"/>
      <c r="AK114" s="53"/>
      <c r="AL114" s="53"/>
      <c r="AM114" s="53"/>
      <c r="AN114" s="53"/>
      <c r="AO114" s="53"/>
      <c r="AP114" s="53"/>
      <c r="AQ114" s="53"/>
      <c r="AR114" s="53"/>
      <c r="AS114" s="53"/>
      <c r="AT114" s="53"/>
      <c r="AU114" s="53"/>
      <c r="AV114" s="53"/>
      <c r="AW114" s="53"/>
      <c r="AX114" s="53"/>
      <c r="AY114" s="53"/>
      <c r="AZ114" s="53"/>
      <c r="BA114" s="53"/>
      <c r="BB114" s="53"/>
      <c r="BC114" s="53"/>
      <c r="BD114" s="53"/>
      <c r="BE114" s="53"/>
      <c r="BF114" s="53"/>
      <c r="BG114" s="53"/>
      <c r="BH114" s="53"/>
      <c r="BI114" s="53"/>
      <c r="BJ114" s="53"/>
      <c r="BK114" s="53"/>
      <c r="BL114" s="53"/>
      <c r="BM114" s="53"/>
      <c r="BN114" s="53"/>
      <c r="BO114" s="53"/>
      <c r="BP114" s="53"/>
      <c r="BQ114" s="54"/>
      <c r="BR114" s="36"/>
      <c r="BS114" s="36"/>
      <c r="BT114" s="36"/>
      <c r="BU114" s="36"/>
      <c r="BV114" s="36"/>
      <c r="BW114" s="36"/>
      <c r="BX114" s="36"/>
      <c r="BY114" s="36"/>
      <c r="BZ114" s="37"/>
    </row>
    <row r="115" spans="1:78" ht="0.75" customHeight="1" x14ac:dyDescent="0.2">
      <c r="A115" s="31"/>
      <c r="B115" s="31"/>
      <c r="C115" s="32"/>
      <c r="D115" s="32"/>
      <c r="E115" s="32"/>
      <c r="F115" s="32"/>
      <c r="G115" s="32"/>
      <c r="H115" s="32"/>
      <c r="I115" s="32"/>
      <c r="J115" s="32"/>
      <c r="K115" s="32"/>
      <c r="L115" s="32"/>
      <c r="M115" s="32"/>
      <c r="N115" s="32"/>
      <c r="O115" s="32"/>
      <c r="P115" s="32"/>
      <c r="Q115" s="32"/>
      <c r="R115" s="32"/>
      <c r="S115" s="32"/>
      <c r="T115" s="32"/>
      <c r="U115" s="32"/>
      <c r="V115" s="32"/>
      <c r="W115" s="32"/>
      <c r="X115" s="32"/>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4"/>
      <c r="AY115" s="34"/>
      <c r="AZ115" s="34"/>
      <c r="BA115" s="34"/>
      <c r="BB115" s="34"/>
      <c r="BC115" s="34"/>
      <c r="BD115" s="34"/>
      <c r="BE115" s="34"/>
      <c r="BF115" s="34"/>
      <c r="BG115" s="34"/>
      <c r="BH115" s="34"/>
      <c r="BI115" s="34"/>
      <c r="BJ115" s="34"/>
      <c r="BK115" s="34"/>
      <c r="BL115" s="34"/>
      <c r="BM115" s="34"/>
      <c r="BN115" s="34"/>
      <c r="BO115" s="34"/>
      <c r="BP115" s="34"/>
      <c r="BQ115" s="34"/>
      <c r="BR115" s="11"/>
      <c r="BS115" s="11"/>
      <c r="BT115" s="11"/>
      <c r="BU115" s="11"/>
      <c r="BV115" s="11"/>
      <c r="BW115" s="11"/>
      <c r="BX115" s="11"/>
      <c r="BY115" s="11"/>
      <c r="BZ115" s="9"/>
    </row>
    <row r="116" spans="1:78" ht="15.95" customHeight="1" x14ac:dyDescent="0.2">
      <c r="A116" s="98" t="s">
        <v>65</v>
      </c>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8"/>
      <c r="BB116" s="98"/>
      <c r="BC116" s="98"/>
      <c r="BD116" s="98"/>
      <c r="BE116" s="98"/>
      <c r="BF116" s="98"/>
      <c r="BG116" s="98"/>
      <c r="BH116" s="98"/>
      <c r="BI116" s="98"/>
      <c r="BJ116" s="98"/>
      <c r="BK116" s="98"/>
      <c r="BL116" s="98"/>
    </row>
    <row r="117" spans="1:78" ht="39.75" customHeight="1" x14ac:dyDescent="0.2">
      <c r="A117" s="150" t="s">
        <v>124</v>
      </c>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8"/>
      <c r="AY117" s="128"/>
      <c r="AZ117" s="128"/>
      <c r="BA117" s="128"/>
      <c r="BB117" s="128"/>
      <c r="BC117" s="128"/>
      <c r="BD117" s="128"/>
      <c r="BE117" s="128"/>
      <c r="BF117" s="128"/>
      <c r="BG117" s="128"/>
      <c r="BH117" s="128"/>
      <c r="BI117" s="128"/>
      <c r="BJ117" s="128"/>
      <c r="BK117" s="128"/>
      <c r="BL117" s="128"/>
    </row>
    <row r="118" spans="1:78" ht="15.75" hidden="1" x14ac:dyDescent="0.2">
      <c r="A118" s="31"/>
      <c r="B118" s="31"/>
      <c r="C118" s="32"/>
      <c r="D118" s="32"/>
      <c r="E118" s="32"/>
      <c r="F118" s="32"/>
      <c r="G118" s="32"/>
      <c r="H118" s="32"/>
      <c r="I118" s="32"/>
      <c r="J118" s="32"/>
      <c r="K118" s="32"/>
      <c r="L118" s="32"/>
      <c r="M118" s="32"/>
      <c r="N118" s="32"/>
      <c r="O118" s="32"/>
      <c r="P118" s="32"/>
      <c r="Q118" s="32"/>
      <c r="R118" s="32"/>
      <c r="S118" s="32"/>
      <c r="T118" s="32"/>
      <c r="U118" s="32"/>
      <c r="V118" s="32"/>
      <c r="W118" s="32"/>
      <c r="X118" s="32"/>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4"/>
      <c r="AY118" s="34"/>
      <c r="AZ118" s="34"/>
      <c r="BA118" s="34"/>
      <c r="BB118" s="34"/>
      <c r="BC118" s="34"/>
      <c r="BD118" s="34"/>
      <c r="BE118" s="34"/>
      <c r="BF118" s="34"/>
      <c r="BG118" s="34"/>
      <c r="BH118" s="34"/>
      <c r="BI118" s="34"/>
      <c r="BJ118" s="34"/>
      <c r="BK118" s="34"/>
      <c r="BL118" s="34"/>
      <c r="BM118" s="34"/>
      <c r="BN118" s="34"/>
      <c r="BO118" s="34"/>
      <c r="BP118" s="34"/>
      <c r="BQ118" s="34"/>
      <c r="BR118" s="11"/>
      <c r="BS118" s="11"/>
      <c r="BT118" s="11"/>
      <c r="BU118" s="11"/>
      <c r="BV118" s="11"/>
      <c r="BW118" s="11"/>
      <c r="BX118" s="11"/>
      <c r="BY118" s="11"/>
      <c r="BZ118" s="9"/>
    </row>
    <row r="119" spans="1:78" ht="15.95" customHeight="1" x14ac:dyDescent="0.2">
      <c r="A119" s="98" t="s">
        <v>46</v>
      </c>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98"/>
      <c r="AM119" s="98"/>
      <c r="AN119" s="98"/>
      <c r="AO119" s="98"/>
      <c r="AP119" s="98"/>
      <c r="AQ119" s="98"/>
      <c r="AR119" s="98"/>
      <c r="AS119" s="98"/>
      <c r="AT119" s="98"/>
      <c r="AU119" s="98"/>
      <c r="AV119" s="98"/>
      <c r="AW119" s="98"/>
      <c r="AX119" s="98"/>
      <c r="AY119" s="98"/>
      <c r="AZ119" s="98"/>
      <c r="BA119" s="98"/>
      <c r="BB119" s="98"/>
      <c r="BC119" s="98"/>
      <c r="BD119" s="98"/>
      <c r="BE119" s="98"/>
      <c r="BF119" s="98"/>
      <c r="BG119" s="98"/>
      <c r="BH119" s="98"/>
      <c r="BI119" s="98"/>
      <c r="BJ119" s="98"/>
      <c r="BK119" s="98"/>
      <c r="BL119" s="98"/>
    </row>
    <row r="120" spans="1:78" ht="31.5" customHeight="1" x14ac:dyDescent="0.2">
      <c r="A120" s="130" t="s">
        <v>125</v>
      </c>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G120" s="131"/>
      <c r="AH120" s="131"/>
      <c r="AI120" s="131"/>
      <c r="AJ120" s="131"/>
      <c r="AK120" s="131"/>
      <c r="AL120" s="131"/>
      <c r="AM120" s="131"/>
      <c r="AN120" s="131"/>
      <c r="AO120" s="131"/>
      <c r="AP120" s="131"/>
      <c r="AQ120" s="131"/>
      <c r="AR120" s="131"/>
      <c r="AS120" s="131"/>
      <c r="AT120" s="131"/>
      <c r="AU120" s="131"/>
      <c r="AV120" s="131"/>
      <c r="AW120" s="131"/>
      <c r="AX120" s="131"/>
      <c r="AY120" s="131"/>
      <c r="AZ120" s="131"/>
      <c r="BA120" s="131"/>
      <c r="BB120" s="131"/>
      <c r="BC120" s="131"/>
      <c r="BD120" s="131"/>
      <c r="BE120" s="131"/>
      <c r="BF120" s="131"/>
      <c r="BG120" s="131"/>
      <c r="BH120" s="131"/>
      <c r="BI120" s="131"/>
      <c r="BJ120" s="131"/>
      <c r="BK120" s="131"/>
      <c r="BL120" s="131"/>
    </row>
    <row r="121" spans="1:78" ht="15.95" customHeight="1" x14ac:dyDescent="0.2">
      <c r="A121" s="17"/>
      <c r="B121" s="17"/>
      <c r="C121" s="17"/>
      <c r="D121" s="17"/>
      <c r="E121" s="17"/>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2" spans="1:78" ht="12" customHeight="1" x14ac:dyDescent="0.2">
      <c r="A122" s="30" t="s">
        <v>77</v>
      </c>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row>
    <row r="123" spans="1:78" ht="12" customHeight="1" x14ac:dyDescent="0.2">
      <c r="A123" s="30" t="s">
        <v>68</v>
      </c>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row>
    <row r="124" spans="1:78" s="30" customFormat="1" ht="12" customHeight="1" x14ac:dyDescent="0.2">
      <c r="A124" s="30" t="s">
        <v>69</v>
      </c>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5"/>
      <c r="BC124" s="35"/>
      <c r="BD124" s="35"/>
      <c r="BE124" s="35"/>
      <c r="BF124" s="35"/>
      <c r="BG124" s="35"/>
      <c r="BH124" s="35"/>
      <c r="BI124" s="35"/>
      <c r="BJ124" s="35"/>
      <c r="BK124" s="35"/>
      <c r="BL124" s="35"/>
    </row>
    <row r="125" spans="1:78" ht="3" customHeight="1" x14ac:dyDescent="0.25">
      <c r="A125" s="29"/>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row>
    <row r="126" spans="1:78" ht="27" customHeight="1" x14ac:dyDescent="0.2">
      <c r="A126" s="127" t="s">
        <v>129</v>
      </c>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9"/>
      <c r="X126" s="129"/>
      <c r="Y126" s="129"/>
      <c r="Z126" s="129"/>
      <c r="AA126" s="129"/>
      <c r="AB126" s="129"/>
      <c r="AC126" s="129"/>
      <c r="AD126" s="129"/>
      <c r="AE126" s="129"/>
      <c r="AF126" s="129"/>
      <c r="AG126" s="129"/>
      <c r="AH126" s="129"/>
      <c r="AI126" s="129"/>
      <c r="AJ126" s="129"/>
      <c r="AK126" s="129"/>
      <c r="AL126" s="129"/>
      <c r="AM126" s="129"/>
      <c r="AN126" s="3"/>
      <c r="AO126" s="3"/>
      <c r="AP126" s="115" t="s">
        <v>131</v>
      </c>
      <c r="AQ126" s="116"/>
      <c r="AR126" s="116"/>
      <c r="AS126" s="116"/>
      <c r="AT126" s="116"/>
      <c r="AU126" s="116"/>
      <c r="AV126" s="116"/>
      <c r="AW126" s="116"/>
      <c r="AX126" s="116"/>
      <c r="AY126" s="116"/>
      <c r="AZ126" s="116"/>
      <c r="BA126" s="116"/>
      <c r="BB126" s="116"/>
      <c r="BC126" s="116"/>
      <c r="BD126" s="116"/>
      <c r="BE126" s="116"/>
      <c r="BF126" s="116"/>
      <c r="BG126" s="116"/>
      <c r="BH126" s="116"/>
    </row>
    <row r="127" spans="1:78" x14ac:dyDescent="0.2">
      <c r="W127" s="126" t="s">
        <v>8</v>
      </c>
      <c r="X127" s="126"/>
      <c r="Y127" s="126"/>
      <c r="Z127" s="126"/>
      <c r="AA127" s="126"/>
      <c r="AB127" s="126"/>
      <c r="AC127" s="126"/>
      <c r="AD127" s="126"/>
      <c r="AE127" s="126"/>
      <c r="AF127" s="126"/>
      <c r="AG127" s="126"/>
      <c r="AH127" s="126"/>
      <c r="AI127" s="126"/>
      <c r="AJ127" s="126"/>
      <c r="AK127" s="126"/>
      <c r="AL127" s="126"/>
      <c r="AM127" s="126"/>
      <c r="AN127" s="4"/>
      <c r="AO127" s="4"/>
      <c r="AP127" s="126" t="s">
        <v>73</v>
      </c>
      <c r="AQ127" s="126"/>
      <c r="AR127" s="126"/>
      <c r="AS127" s="126"/>
      <c r="AT127" s="126"/>
      <c r="AU127" s="126"/>
      <c r="AV127" s="126"/>
      <c r="AW127" s="126"/>
      <c r="AX127" s="126"/>
      <c r="AY127" s="126"/>
      <c r="AZ127" s="126"/>
      <c r="BA127" s="126"/>
      <c r="BB127" s="126"/>
      <c r="BC127" s="126"/>
      <c r="BD127" s="126"/>
      <c r="BE127" s="126"/>
      <c r="BF127" s="126"/>
      <c r="BG127" s="126"/>
      <c r="BH127" s="126"/>
    </row>
    <row r="130" spans="1:60" ht="31.5" customHeight="1" x14ac:dyDescent="0.2">
      <c r="A130" s="127" t="s">
        <v>130</v>
      </c>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9"/>
      <c r="X130" s="129"/>
      <c r="Y130" s="129"/>
      <c r="Z130" s="129"/>
      <c r="AA130" s="129"/>
      <c r="AB130" s="129"/>
      <c r="AC130" s="129"/>
      <c r="AD130" s="129"/>
      <c r="AE130" s="129"/>
      <c r="AF130" s="129"/>
      <c r="AG130" s="129"/>
      <c r="AH130" s="129"/>
      <c r="AI130" s="129"/>
      <c r="AJ130" s="129"/>
      <c r="AK130" s="129"/>
      <c r="AL130" s="129"/>
      <c r="AM130" s="129"/>
      <c r="AN130" s="3"/>
      <c r="AO130" s="3"/>
      <c r="AP130" s="115" t="s">
        <v>132</v>
      </c>
      <c r="AQ130" s="116"/>
      <c r="AR130" s="116"/>
      <c r="AS130" s="116"/>
      <c r="AT130" s="116"/>
      <c r="AU130" s="116"/>
      <c r="AV130" s="116"/>
      <c r="AW130" s="116"/>
      <c r="AX130" s="116"/>
      <c r="AY130" s="116"/>
      <c r="AZ130" s="116"/>
      <c r="BA130" s="116"/>
      <c r="BB130" s="116"/>
      <c r="BC130" s="116"/>
      <c r="BD130" s="116"/>
      <c r="BE130" s="116"/>
      <c r="BF130" s="116"/>
      <c r="BG130" s="116"/>
      <c r="BH130" s="116"/>
    </row>
    <row r="131" spans="1:60" x14ac:dyDescent="0.2">
      <c r="W131" s="126" t="s">
        <v>8</v>
      </c>
      <c r="X131" s="126"/>
      <c r="Y131" s="126"/>
      <c r="Z131" s="126"/>
      <c r="AA131" s="126"/>
      <c r="AB131" s="126"/>
      <c r="AC131" s="126"/>
      <c r="AD131" s="126"/>
      <c r="AE131" s="126"/>
      <c r="AF131" s="126"/>
      <c r="AG131" s="126"/>
      <c r="AH131" s="126"/>
      <c r="AI131" s="126"/>
      <c r="AJ131" s="126"/>
      <c r="AK131" s="126"/>
      <c r="AL131" s="126"/>
      <c r="AM131" s="126"/>
      <c r="AN131" s="4"/>
      <c r="AO131" s="4"/>
      <c r="AP131" s="126" t="s">
        <v>73</v>
      </c>
      <c r="AQ131" s="126"/>
      <c r="AR131" s="126"/>
      <c r="AS131" s="126"/>
      <c r="AT131" s="126"/>
      <c r="AU131" s="126"/>
      <c r="AV131" s="126"/>
      <c r="AW131" s="126"/>
      <c r="AX131" s="126"/>
      <c r="AY131" s="126"/>
      <c r="AZ131" s="126"/>
      <c r="BA131" s="126"/>
      <c r="BB131" s="126"/>
      <c r="BC131" s="126"/>
      <c r="BD131" s="126"/>
      <c r="BE131" s="126"/>
      <c r="BF131" s="126"/>
      <c r="BG131" s="126"/>
      <c r="BH131" s="126"/>
    </row>
  </sheetData>
  <mergeCells count="582">
    <mergeCell ref="O97:BQ97"/>
    <mergeCell ref="O98:BQ98"/>
    <mergeCell ref="O100:BQ100"/>
    <mergeCell ref="A100:B100"/>
    <mergeCell ref="C100:I100"/>
    <mergeCell ref="J100:N100"/>
    <mergeCell ref="A99:B99"/>
    <mergeCell ref="AK21:BC21"/>
    <mergeCell ref="AI80:AM80"/>
    <mergeCell ref="AN80:AR80"/>
    <mergeCell ref="AS80:AW80"/>
    <mergeCell ref="AX80:BB80"/>
    <mergeCell ref="AU18:BB18"/>
    <mergeCell ref="BE20:BL20"/>
    <mergeCell ref="BE21:BL21"/>
    <mergeCell ref="AU41:AY41"/>
    <mergeCell ref="G25:BL25"/>
    <mergeCell ref="A37:BQ37"/>
    <mergeCell ref="AX79:BB79"/>
    <mergeCell ref="BM77:BQ77"/>
    <mergeCell ref="BH77:BL77"/>
    <mergeCell ref="AD77:AH77"/>
    <mergeCell ref="AX77:BB77"/>
    <mergeCell ref="AX78:BB78"/>
    <mergeCell ref="AS78:AW78"/>
    <mergeCell ref="AI79:AM79"/>
    <mergeCell ref="AN79:AR79"/>
    <mergeCell ref="AS79:AW79"/>
    <mergeCell ref="BN42:BQ42"/>
    <mergeCell ref="A10:BL10"/>
    <mergeCell ref="A11:BL11"/>
    <mergeCell ref="A12:BL12"/>
    <mergeCell ref="B14:L14"/>
    <mergeCell ref="N14:AS14"/>
    <mergeCell ref="AU14:BB14"/>
    <mergeCell ref="B18:L18"/>
    <mergeCell ref="N18:AS18"/>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C42:Z42"/>
    <mergeCell ref="AK42:AO42"/>
    <mergeCell ref="AF42:AJ42"/>
    <mergeCell ref="AA42:AE42"/>
    <mergeCell ref="C41:Z41"/>
    <mergeCell ref="AO2:BL6"/>
    <mergeCell ref="A7:BL7"/>
    <mergeCell ref="A8:BL8"/>
    <mergeCell ref="A9:BL9"/>
    <mergeCell ref="BI42:BM42"/>
    <mergeCell ref="AA41:AE41"/>
    <mergeCell ref="AF41:AJ41"/>
    <mergeCell ref="AK41:AO41"/>
    <mergeCell ref="N17:AS17"/>
    <mergeCell ref="AU17:BB17"/>
    <mergeCell ref="B15:L15"/>
    <mergeCell ref="N15:AS15"/>
    <mergeCell ref="B20:L20"/>
    <mergeCell ref="N20:Y20"/>
    <mergeCell ref="AA20:AI20"/>
    <mergeCell ref="AK20:BC20"/>
    <mergeCell ref="B21:L21"/>
    <mergeCell ref="N21:Y21"/>
    <mergeCell ref="AA21:AI21"/>
    <mergeCell ref="A43:B43"/>
    <mergeCell ref="A51:B51"/>
    <mergeCell ref="AF43:AJ43"/>
    <mergeCell ref="AZ43:BC43"/>
    <mergeCell ref="AU43:AY43"/>
    <mergeCell ref="AA43:AE43"/>
    <mergeCell ref="C43:Z43"/>
    <mergeCell ref="AK43:AO43"/>
    <mergeCell ref="C51:BQ51"/>
    <mergeCell ref="BN43:BQ43"/>
    <mergeCell ref="AP43:AT43"/>
    <mergeCell ref="AP131:BH131"/>
    <mergeCell ref="A130:V130"/>
    <mergeCell ref="W130:AM130"/>
    <mergeCell ref="AP130:BH130"/>
    <mergeCell ref="W131:AM131"/>
    <mergeCell ref="AP127:BH127"/>
    <mergeCell ref="A120:BL120"/>
    <mergeCell ref="C99:I99"/>
    <mergeCell ref="W127:AM127"/>
    <mergeCell ref="A126:V126"/>
    <mergeCell ref="W126:AM126"/>
    <mergeCell ref="A116:BL116"/>
    <mergeCell ref="A117:BL117"/>
    <mergeCell ref="A60:BN60"/>
    <mergeCell ref="A59:BN59"/>
    <mergeCell ref="C54:BQ54"/>
    <mergeCell ref="C52:BQ52"/>
    <mergeCell ref="C53:BQ53"/>
    <mergeCell ref="AN78:AR78"/>
    <mergeCell ref="C98:I98"/>
    <mergeCell ref="J98:N98"/>
    <mergeCell ref="C79:I79"/>
    <mergeCell ref="J79:N79"/>
    <mergeCell ref="O79:X79"/>
    <mergeCell ref="C80:I80"/>
    <mergeCell ref="J80:N80"/>
    <mergeCell ref="A80:B80"/>
    <mergeCell ref="AD80:AH80"/>
    <mergeCell ref="A95:BQ95"/>
    <mergeCell ref="A97:B97"/>
    <mergeCell ref="C97:I97"/>
    <mergeCell ref="BC80:BG80"/>
    <mergeCell ref="BM80:BQ80"/>
    <mergeCell ref="BH80:BL80"/>
    <mergeCell ref="BC78:BG78"/>
    <mergeCell ref="BC79:BG79"/>
    <mergeCell ref="BC77:BG77"/>
    <mergeCell ref="AP126:BH126"/>
    <mergeCell ref="AN76:BB76"/>
    <mergeCell ref="A73:BQ73"/>
    <mergeCell ref="C78:I78"/>
    <mergeCell ref="J99:N99"/>
    <mergeCell ref="A98:B98"/>
    <mergeCell ref="A79:B79"/>
    <mergeCell ref="O80:X80"/>
    <mergeCell ref="Y80:AC80"/>
    <mergeCell ref="A78:B78"/>
    <mergeCell ref="Y79:AC79"/>
    <mergeCell ref="O99:BQ99"/>
    <mergeCell ref="A74:BQ74"/>
    <mergeCell ref="AD79:AH79"/>
    <mergeCell ref="AI78:AM78"/>
    <mergeCell ref="BH78:BL78"/>
    <mergeCell ref="BM78:BQ78"/>
    <mergeCell ref="BM79:BQ79"/>
    <mergeCell ref="BH79:BL79"/>
    <mergeCell ref="AS77:AW77"/>
    <mergeCell ref="AN77:AR77"/>
    <mergeCell ref="AI77:AM77"/>
    <mergeCell ref="BC76:BQ76"/>
    <mergeCell ref="J97:N97"/>
    <mergeCell ref="O78:X78"/>
    <mergeCell ref="Y76:AM76"/>
    <mergeCell ref="J78:N78"/>
    <mergeCell ref="Y78:AC78"/>
    <mergeCell ref="A76:B77"/>
    <mergeCell ref="C76:I77"/>
    <mergeCell ref="J76:N77"/>
    <mergeCell ref="O76:X77"/>
    <mergeCell ref="Y77:AC77"/>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BN40:BQ40"/>
    <mergeCell ref="A119:BL119"/>
    <mergeCell ref="AK40:AO40"/>
    <mergeCell ref="A42:B42"/>
    <mergeCell ref="AD78:AH78"/>
    <mergeCell ref="AF40:AJ40"/>
    <mergeCell ref="A49:BQ49"/>
    <mergeCell ref="C61:R62"/>
    <mergeCell ref="S61:AH61"/>
    <mergeCell ref="AI61:AX61"/>
    <mergeCell ref="AS62:AX62"/>
    <mergeCell ref="AP42:AT42"/>
    <mergeCell ref="BD43:BH43"/>
    <mergeCell ref="BI43:BM43"/>
    <mergeCell ref="AZ42:BC42"/>
    <mergeCell ref="AU42:AY42"/>
    <mergeCell ref="AZ41:BC41"/>
    <mergeCell ref="BD41:BH41"/>
    <mergeCell ref="AP41:AT41"/>
    <mergeCell ref="BD42:BH42"/>
    <mergeCell ref="S62:W62"/>
    <mergeCell ref="X62:AB62"/>
    <mergeCell ref="AC62:AH62"/>
    <mergeCell ref="C63:R63"/>
    <mergeCell ref="S63:W63"/>
    <mergeCell ref="BI62:BN62"/>
    <mergeCell ref="BI64:BN64"/>
    <mergeCell ref="BD65:BH65"/>
    <mergeCell ref="BD63:BH63"/>
    <mergeCell ref="BI63:BN63"/>
    <mergeCell ref="BI65:BN65"/>
    <mergeCell ref="BD64:BH64"/>
    <mergeCell ref="AY61:BN61"/>
    <mergeCell ref="AI63:AM63"/>
    <mergeCell ref="AY64:BC64"/>
    <mergeCell ref="AY62:BC62"/>
    <mergeCell ref="BD62:BH62"/>
    <mergeCell ref="AI64:AM64"/>
    <mergeCell ref="AN64:AR64"/>
    <mergeCell ref="AS64:AX64"/>
    <mergeCell ref="AN63:AR63"/>
    <mergeCell ref="AS63:AX63"/>
    <mergeCell ref="AI62:AM62"/>
    <mergeCell ref="AN62:AR62"/>
    <mergeCell ref="AS65:AX65"/>
    <mergeCell ref="AY65:BC65"/>
    <mergeCell ref="A61:B62"/>
    <mergeCell ref="A63:B63"/>
    <mergeCell ref="A64:B64"/>
    <mergeCell ref="A65:B65"/>
    <mergeCell ref="AI65:AM65"/>
    <mergeCell ref="AN65:AR65"/>
    <mergeCell ref="C64:R64"/>
    <mergeCell ref="S64:W64"/>
    <mergeCell ref="X64:AB64"/>
    <mergeCell ref="AC64:AH64"/>
    <mergeCell ref="C65:R65"/>
    <mergeCell ref="S65:W65"/>
    <mergeCell ref="X65:AB65"/>
    <mergeCell ref="AC65:AH65"/>
    <mergeCell ref="AY63:BC63"/>
    <mergeCell ref="X63:AB63"/>
    <mergeCell ref="AC63:AH63"/>
    <mergeCell ref="A45:B45"/>
    <mergeCell ref="C45:Z45"/>
    <mergeCell ref="AA45:AE45"/>
    <mergeCell ref="AF45:AJ45"/>
    <mergeCell ref="AK45:AO45"/>
    <mergeCell ref="A44:B44"/>
    <mergeCell ref="C44:Z44"/>
    <mergeCell ref="AA44:AE44"/>
    <mergeCell ref="AF44:AJ44"/>
    <mergeCell ref="AK44:AO44"/>
    <mergeCell ref="AP45:AT45"/>
    <mergeCell ref="AU45:AY45"/>
    <mergeCell ref="AZ45:BC45"/>
    <mergeCell ref="BD45:BH45"/>
    <mergeCell ref="BI45:BM45"/>
    <mergeCell ref="BN45:BQ45"/>
    <mergeCell ref="AU44:AY44"/>
    <mergeCell ref="AZ44:BC44"/>
    <mergeCell ref="BD44:BH44"/>
    <mergeCell ref="BI44:BM44"/>
    <mergeCell ref="BN44:BQ44"/>
    <mergeCell ref="AP44:AT44"/>
    <mergeCell ref="AU46:AY46"/>
    <mergeCell ref="AZ46:BC46"/>
    <mergeCell ref="BD46:BH46"/>
    <mergeCell ref="BI46:BM46"/>
    <mergeCell ref="BN46:BQ46"/>
    <mergeCell ref="A47:B47"/>
    <mergeCell ref="C47:Z47"/>
    <mergeCell ref="AA47:AE47"/>
    <mergeCell ref="AF47:AJ47"/>
    <mergeCell ref="AK47:AO47"/>
    <mergeCell ref="A46:B46"/>
    <mergeCell ref="C46:Z46"/>
    <mergeCell ref="AA46:AE46"/>
    <mergeCell ref="AF46:AJ46"/>
    <mergeCell ref="AK46:AO46"/>
    <mergeCell ref="AP46:AT46"/>
    <mergeCell ref="A56:B56"/>
    <mergeCell ref="C56:BQ56"/>
    <mergeCell ref="A57:B57"/>
    <mergeCell ref="C57:BQ57"/>
    <mergeCell ref="A55:B55"/>
    <mergeCell ref="C55:BQ55"/>
    <mergeCell ref="AP47:AT47"/>
    <mergeCell ref="AU47:AY47"/>
    <mergeCell ref="AZ47:BC47"/>
    <mergeCell ref="BD47:BH47"/>
    <mergeCell ref="BI47:BM47"/>
    <mergeCell ref="BN47:BQ47"/>
    <mergeCell ref="A54:B54"/>
    <mergeCell ref="A52:B52"/>
    <mergeCell ref="A53:B53"/>
    <mergeCell ref="A67:B67"/>
    <mergeCell ref="C67:R67"/>
    <mergeCell ref="S67:W67"/>
    <mergeCell ref="X67:AB67"/>
    <mergeCell ref="AC67:AH67"/>
    <mergeCell ref="A66:B66"/>
    <mergeCell ref="C66:R66"/>
    <mergeCell ref="S66:W66"/>
    <mergeCell ref="X66:AB66"/>
    <mergeCell ref="AC66:AH66"/>
    <mergeCell ref="AI67:AM67"/>
    <mergeCell ref="AN67:AR67"/>
    <mergeCell ref="AS67:AX67"/>
    <mergeCell ref="AY67:BC67"/>
    <mergeCell ref="BD67:BH67"/>
    <mergeCell ref="BI67:BN67"/>
    <mergeCell ref="AN66:AR66"/>
    <mergeCell ref="AS66:AX66"/>
    <mergeCell ref="AY66:BC66"/>
    <mergeCell ref="BD66:BH66"/>
    <mergeCell ref="BI66:BN66"/>
    <mergeCell ref="AI66:AM66"/>
    <mergeCell ref="A69:B69"/>
    <mergeCell ref="C69:R69"/>
    <mergeCell ref="S69:W69"/>
    <mergeCell ref="X69:AB69"/>
    <mergeCell ref="AC69:AH69"/>
    <mergeCell ref="A68:B68"/>
    <mergeCell ref="C68:R68"/>
    <mergeCell ref="S68:W68"/>
    <mergeCell ref="X68:AB68"/>
    <mergeCell ref="AC68:AH68"/>
    <mergeCell ref="AI69:AM69"/>
    <mergeCell ref="AN69:AR69"/>
    <mergeCell ref="AS69:AX69"/>
    <mergeCell ref="AY69:BC69"/>
    <mergeCell ref="BD69:BH69"/>
    <mergeCell ref="BI69:BN69"/>
    <mergeCell ref="AN68:AR68"/>
    <mergeCell ref="AS68:AX68"/>
    <mergeCell ref="AY68:BC68"/>
    <mergeCell ref="BD68:BH68"/>
    <mergeCell ref="BI68:BN68"/>
    <mergeCell ref="AI68:AM68"/>
    <mergeCell ref="A71:B71"/>
    <mergeCell ref="C71:R71"/>
    <mergeCell ref="S71:W71"/>
    <mergeCell ref="X71:AB71"/>
    <mergeCell ref="AC71:AH71"/>
    <mergeCell ref="A70:B70"/>
    <mergeCell ref="C70:R70"/>
    <mergeCell ref="S70:W70"/>
    <mergeCell ref="X70:AB70"/>
    <mergeCell ref="AC70:AH70"/>
    <mergeCell ref="AI71:AM71"/>
    <mergeCell ref="AN71:AR71"/>
    <mergeCell ref="AS71:AX71"/>
    <mergeCell ref="AY71:BC71"/>
    <mergeCell ref="BD71:BH71"/>
    <mergeCell ref="BI71:BN71"/>
    <mergeCell ref="AN70:AR70"/>
    <mergeCell ref="AS70:AX70"/>
    <mergeCell ref="AY70:BC70"/>
    <mergeCell ref="BD70:BH70"/>
    <mergeCell ref="BI70:BN70"/>
    <mergeCell ref="AI70:AM70"/>
    <mergeCell ref="BH81:BL81"/>
    <mergeCell ref="BM81:BQ81"/>
    <mergeCell ref="A82:B82"/>
    <mergeCell ref="C82:I82"/>
    <mergeCell ref="J82:N82"/>
    <mergeCell ref="O82:X82"/>
    <mergeCell ref="Y82:AC82"/>
    <mergeCell ref="AD82:AH82"/>
    <mergeCell ref="AI82:AM82"/>
    <mergeCell ref="AN82:AR82"/>
    <mergeCell ref="AD81:AH81"/>
    <mergeCell ref="AI81:AM81"/>
    <mergeCell ref="AN81:AR81"/>
    <mergeCell ref="AS81:AW81"/>
    <mergeCell ref="AX81:BB81"/>
    <mergeCell ref="BC81:BG81"/>
    <mergeCell ref="A81:B81"/>
    <mergeCell ref="C81:I81"/>
    <mergeCell ref="J81:N81"/>
    <mergeCell ref="O81:X81"/>
    <mergeCell ref="Y81:AC81"/>
    <mergeCell ref="AS82:AW82"/>
    <mergeCell ref="AX82:BB82"/>
    <mergeCell ref="BC82:BG82"/>
    <mergeCell ref="BH82:BL82"/>
    <mergeCell ref="BM82:BQ82"/>
    <mergeCell ref="A83:B83"/>
    <mergeCell ref="C83:I83"/>
    <mergeCell ref="J83:N83"/>
    <mergeCell ref="O83:X83"/>
    <mergeCell ref="Y83:AC83"/>
    <mergeCell ref="BH83:BL83"/>
    <mergeCell ref="BM83:BQ83"/>
    <mergeCell ref="A84:B84"/>
    <mergeCell ref="C84:I84"/>
    <mergeCell ref="J84:N84"/>
    <mergeCell ref="O84:X84"/>
    <mergeCell ref="Y84:AC84"/>
    <mergeCell ref="AD84:AH84"/>
    <mergeCell ref="AI84:AM84"/>
    <mergeCell ref="AN84:AR84"/>
    <mergeCell ref="AD83:AH83"/>
    <mergeCell ref="AI83:AM83"/>
    <mergeCell ref="AN83:AR83"/>
    <mergeCell ref="AS83:AW83"/>
    <mergeCell ref="AX83:BB83"/>
    <mergeCell ref="BC83:BG83"/>
    <mergeCell ref="AS84:AW84"/>
    <mergeCell ref="AX84:BB84"/>
    <mergeCell ref="BC84:BG84"/>
    <mergeCell ref="BH84:BL84"/>
    <mergeCell ref="BM84:BQ84"/>
    <mergeCell ref="A85:B85"/>
    <mergeCell ref="C85:I85"/>
    <mergeCell ref="J85:N85"/>
    <mergeCell ref="O85:X85"/>
    <mergeCell ref="Y85:AC85"/>
    <mergeCell ref="BH85:BL85"/>
    <mergeCell ref="BM85:BQ85"/>
    <mergeCell ref="A86:B86"/>
    <mergeCell ref="C86:I86"/>
    <mergeCell ref="J86:N86"/>
    <mergeCell ref="O86:X86"/>
    <mergeCell ref="Y86:AC86"/>
    <mergeCell ref="AD86:AH86"/>
    <mergeCell ref="AI86:AM86"/>
    <mergeCell ref="AN86:AR86"/>
    <mergeCell ref="AD85:AH85"/>
    <mergeCell ref="AI85:AM85"/>
    <mergeCell ref="AN85:AR85"/>
    <mergeCell ref="AS85:AW85"/>
    <mergeCell ref="AX85:BB85"/>
    <mergeCell ref="BC85:BG85"/>
    <mergeCell ref="AS86:AW86"/>
    <mergeCell ref="AX86:BB86"/>
    <mergeCell ref="BC86:BG86"/>
    <mergeCell ref="BH86:BL86"/>
    <mergeCell ref="BM86:BQ86"/>
    <mergeCell ref="A87:B87"/>
    <mergeCell ref="C87:I87"/>
    <mergeCell ref="J87:N87"/>
    <mergeCell ref="O87:X87"/>
    <mergeCell ref="Y87:AC87"/>
    <mergeCell ref="BH87:BL87"/>
    <mergeCell ref="BM87:BQ87"/>
    <mergeCell ref="A88:B88"/>
    <mergeCell ref="C88:I88"/>
    <mergeCell ref="J88:N88"/>
    <mergeCell ref="O88:X88"/>
    <mergeCell ref="Y88:AC88"/>
    <mergeCell ref="AD88:AH88"/>
    <mergeCell ref="AI88:AM88"/>
    <mergeCell ref="AN88:AR88"/>
    <mergeCell ref="AD87:AH87"/>
    <mergeCell ref="AI87:AM87"/>
    <mergeCell ref="AN87:AR87"/>
    <mergeCell ref="AS87:AW87"/>
    <mergeCell ref="AX87:BB87"/>
    <mergeCell ref="BC87:BG87"/>
    <mergeCell ref="AS88:AW88"/>
    <mergeCell ref="AX88:BB88"/>
    <mergeCell ref="BC88:BG88"/>
    <mergeCell ref="BH88:BL88"/>
    <mergeCell ref="BM88:BQ88"/>
    <mergeCell ref="A89:B89"/>
    <mergeCell ref="C89:I89"/>
    <mergeCell ref="J89:N89"/>
    <mergeCell ref="O89:X89"/>
    <mergeCell ref="Y89:AC89"/>
    <mergeCell ref="BH89:BL89"/>
    <mergeCell ref="BM89:BQ89"/>
    <mergeCell ref="A90:B90"/>
    <mergeCell ref="C90:I90"/>
    <mergeCell ref="J90:N90"/>
    <mergeCell ref="O90:X90"/>
    <mergeCell ref="Y90:AC90"/>
    <mergeCell ref="AD90:AH90"/>
    <mergeCell ref="AI90:AM90"/>
    <mergeCell ref="AN90:AR90"/>
    <mergeCell ref="AD89:AH89"/>
    <mergeCell ref="AI89:AM89"/>
    <mergeCell ref="AN89:AR89"/>
    <mergeCell ref="AS89:AW89"/>
    <mergeCell ref="AX89:BB89"/>
    <mergeCell ref="BC89:BG89"/>
    <mergeCell ref="AS90:AW90"/>
    <mergeCell ref="AX90:BB90"/>
    <mergeCell ref="BC90:BG90"/>
    <mergeCell ref="BH90:BL90"/>
    <mergeCell ref="BM90:BQ90"/>
    <mergeCell ref="A91:B91"/>
    <mergeCell ref="C91:I91"/>
    <mergeCell ref="J91:N91"/>
    <mergeCell ref="O91:X91"/>
    <mergeCell ref="Y91:AC91"/>
    <mergeCell ref="A93:B93"/>
    <mergeCell ref="C93:I93"/>
    <mergeCell ref="J93:N93"/>
    <mergeCell ref="O93:X93"/>
    <mergeCell ref="Y93:AC93"/>
    <mergeCell ref="BH91:BL91"/>
    <mergeCell ref="BM91:BQ91"/>
    <mergeCell ref="A92:B92"/>
    <mergeCell ref="C92:I92"/>
    <mergeCell ref="J92:N92"/>
    <mergeCell ref="O92:X92"/>
    <mergeCell ref="Y92:AC92"/>
    <mergeCell ref="AD92:AH92"/>
    <mergeCell ref="AI92:AM92"/>
    <mergeCell ref="AN92:AR92"/>
    <mergeCell ref="AD91:AH91"/>
    <mergeCell ref="AI91:AM91"/>
    <mergeCell ref="AN91:AR91"/>
    <mergeCell ref="AS91:AW91"/>
    <mergeCell ref="AX91:BB91"/>
    <mergeCell ref="BC91:BG91"/>
    <mergeCell ref="BH93:BL93"/>
    <mergeCell ref="BM93:BQ93"/>
    <mergeCell ref="AD93:AH93"/>
    <mergeCell ref="AI93:AM93"/>
    <mergeCell ref="AN93:AR93"/>
    <mergeCell ref="AS93:AW93"/>
    <mergeCell ref="AX93:BB93"/>
    <mergeCell ref="BC93:BG93"/>
    <mergeCell ref="AS92:AW92"/>
    <mergeCell ref="AX92:BB92"/>
    <mergeCell ref="BC92:BG92"/>
    <mergeCell ref="BH92:BL92"/>
    <mergeCell ref="BM92:BQ92"/>
    <mergeCell ref="A102:B102"/>
    <mergeCell ref="C102:I102"/>
    <mergeCell ref="J102:N102"/>
    <mergeCell ref="O102:BQ102"/>
    <mergeCell ref="A103:B103"/>
    <mergeCell ref="C103:I103"/>
    <mergeCell ref="J103:N103"/>
    <mergeCell ref="O103:BQ103"/>
    <mergeCell ref="A101:B101"/>
    <mergeCell ref="C101:I101"/>
    <mergeCell ref="J101:N101"/>
    <mergeCell ref="O101:BQ101"/>
    <mergeCell ref="A106:B106"/>
    <mergeCell ref="C106:I106"/>
    <mergeCell ref="J106:N106"/>
    <mergeCell ref="O106:BQ106"/>
    <mergeCell ref="A107:B107"/>
    <mergeCell ref="C107:I107"/>
    <mergeCell ref="J107:N107"/>
    <mergeCell ref="O107:BQ107"/>
    <mergeCell ref="A104:B104"/>
    <mergeCell ref="C104:I104"/>
    <mergeCell ref="J104:N104"/>
    <mergeCell ref="O104:BQ104"/>
    <mergeCell ref="A105:B105"/>
    <mergeCell ref="C105:I105"/>
    <mergeCell ref="J105:N105"/>
    <mergeCell ref="O105:BQ105"/>
    <mergeCell ref="A110:B110"/>
    <mergeCell ref="C110:I110"/>
    <mergeCell ref="J110:N110"/>
    <mergeCell ref="O110:BQ110"/>
    <mergeCell ref="A111:B111"/>
    <mergeCell ref="C111:I111"/>
    <mergeCell ref="J111:N111"/>
    <mergeCell ref="O111:BQ111"/>
    <mergeCell ref="A108:B108"/>
    <mergeCell ref="C108:I108"/>
    <mergeCell ref="J108:N108"/>
    <mergeCell ref="O108:BQ108"/>
    <mergeCell ref="A109:B109"/>
    <mergeCell ref="C109:I109"/>
    <mergeCell ref="J109:N109"/>
    <mergeCell ref="O109:BQ109"/>
    <mergeCell ref="A114:B114"/>
    <mergeCell ref="C114:I114"/>
    <mergeCell ref="J114:N114"/>
    <mergeCell ref="O114:BQ114"/>
    <mergeCell ref="A112:B112"/>
    <mergeCell ref="C112:I112"/>
    <mergeCell ref="J112:N112"/>
    <mergeCell ref="O112:BQ112"/>
    <mergeCell ref="A113:B113"/>
    <mergeCell ref="C113:I113"/>
    <mergeCell ref="J113:N113"/>
    <mergeCell ref="O113:BQ113"/>
  </mergeCells>
  <phoneticPr fontId="0" type="noConversion"/>
  <conditionalFormatting sqref="C96 C118 C80 C100">
    <cfRule type="cellIs" dxfId="63" priority="66" stopIfTrue="1" operator="equal">
      <formula>$C79</formula>
    </cfRule>
  </conditionalFormatting>
  <conditionalFormatting sqref="A80:B80 A96:B96 A100:B100 A118:B118 A65:B65 A94:B94 A115:B115">
    <cfRule type="cellIs" dxfId="62" priority="67" stopIfTrue="1" operator="equal">
      <formula>0</formula>
    </cfRule>
  </conditionalFormatting>
  <conditionalFormatting sqref="A66:B66">
    <cfRule type="cellIs" dxfId="61" priority="65" stopIfTrue="1" operator="equal">
      <formula>0</formula>
    </cfRule>
  </conditionalFormatting>
  <conditionalFormatting sqref="A67:B67">
    <cfRule type="cellIs" dxfId="60" priority="64" stopIfTrue="1" operator="equal">
      <formula>0</formula>
    </cfRule>
  </conditionalFormatting>
  <conditionalFormatting sqref="A68:B68">
    <cfRule type="cellIs" dxfId="59" priority="63" stopIfTrue="1" operator="equal">
      <formula>0</formula>
    </cfRule>
  </conditionalFormatting>
  <conditionalFormatting sqref="A69:B69">
    <cfRule type="cellIs" dxfId="58" priority="62" stopIfTrue="1" operator="equal">
      <formula>0</formula>
    </cfRule>
  </conditionalFormatting>
  <conditionalFormatting sqref="A70:B70">
    <cfRule type="cellIs" dxfId="57" priority="61" stopIfTrue="1" operator="equal">
      <formula>0</formula>
    </cfRule>
  </conditionalFormatting>
  <conditionalFormatting sqref="A71:B71">
    <cfRule type="cellIs" dxfId="56" priority="60" stopIfTrue="1" operator="equal">
      <formula>0</formula>
    </cfRule>
  </conditionalFormatting>
  <conditionalFormatting sqref="C94">
    <cfRule type="cellIs" dxfId="55" priority="69" stopIfTrue="1" operator="equal">
      <formula>$C80</formula>
    </cfRule>
  </conditionalFormatting>
  <conditionalFormatting sqref="C81">
    <cfRule type="cellIs" dxfId="54" priority="57" stopIfTrue="1" operator="equal">
      <formula>$C80</formula>
    </cfRule>
  </conditionalFormatting>
  <conditionalFormatting sqref="A81:B81">
    <cfRule type="cellIs" dxfId="53" priority="58" stopIfTrue="1" operator="equal">
      <formula>0</formula>
    </cfRule>
  </conditionalFormatting>
  <conditionalFormatting sqref="C82">
    <cfRule type="cellIs" dxfId="52" priority="55" stopIfTrue="1" operator="equal">
      <formula>$C81</formula>
    </cfRule>
  </conditionalFormatting>
  <conditionalFormatting sqref="A82:B82">
    <cfRule type="cellIs" dxfId="51" priority="56" stopIfTrue="1" operator="equal">
      <formula>0</formula>
    </cfRule>
  </conditionalFormatting>
  <conditionalFormatting sqref="C83">
    <cfRule type="cellIs" dxfId="50" priority="53" stopIfTrue="1" operator="equal">
      <formula>$C82</formula>
    </cfRule>
  </conditionalFormatting>
  <conditionalFormatting sqref="A83:B83">
    <cfRule type="cellIs" dxfId="49" priority="54" stopIfTrue="1" operator="equal">
      <formula>0</formula>
    </cfRule>
  </conditionalFormatting>
  <conditionalFormatting sqref="C84">
    <cfRule type="cellIs" dxfId="48" priority="51" stopIfTrue="1" operator="equal">
      <formula>$C83</formula>
    </cfRule>
  </conditionalFormatting>
  <conditionalFormatting sqref="A84:B84">
    <cfRule type="cellIs" dxfId="47" priority="52" stopIfTrue="1" operator="equal">
      <formula>0</formula>
    </cfRule>
  </conditionalFormatting>
  <conditionalFormatting sqref="C85">
    <cfRule type="cellIs" dxfId="46" priority="49" stopIfTrue="1" operator="equal">
      <formula>$C84</formula>
    </cfRule>
  </conditionalFormatting>
  <conditionalFormatting sqref="A85:B85">
    <cfRule type="cellIs" dxfId="45" priority="50" stopIfTrue="1" operator="equal">
      <formula>0</formula>
    </cfRule>
  </conditionalFormatting>
  <conditionalFormatting sqref="C86">
    <cfRule type="cellIs" dxfId="44" priority="47" stopIfTrue="1" operator="equal">
      <formula>$C85</formula>
    </cfRule>
  </conditionalFormatting>
  <conditionalFormatting sqref="A86:B86">
    <cfRule type="cellIs" dxfId="43" priority="48" stopIfTrue="1" operator="equal">
      <formula>0</formula>
    </cfRule>
  </conditionalFormatting>
  <conditionalFormatting sqref="C87">
    <cfRule type="cellIs" dxfId="42" priority="45" stopIfTrue="1" operator="equal">
      <formula>$C86</formula>
    </cfRule>
  </conditionalFormatting>
  <conditionalFormatting sqref="A87:B87">
    <cfRule type="cellIs" dxfId="41" priority="46" stopIfTrue="1" operator="equal">
      <formula>0</formula>
    </cfRule>
  </conditionalFormatting>
  <conditionalFormatting sqref="C88">
    <cfRule type="cellIs" dxfId="40" priority="43" stopIfTrue="1" operator="equal">
      <formula>$C87</formula>
    </cfRule>
  </conditionalFormatting>
  <conditionalFormatting sqref="A88:B88">
    <cfRule type="cellIs" dxfId="39" priority="44" stopIfTrue="1" operator="equal">
      <formula>0</formula>
    </cfRule>
  </conditionalFormatting>
  <conditionalFormatting sqref="C89">
    <cfRule type="cellIs" dxfId="38" priority="41" stopIfTrue="1" operator="equal">
      <formula>$C88</formula>
    </cfRule>
  </conditionalFormatting>
  <conditionalFormatting sqref="A89:B89">
    <cfRule type="cellIs" dxfId="37" priority="42" stopIfTrue="1" operator="equal">
      <formula>0</formula>
    </cfRule>
  </conditionalFormatting>
  <conditionalFormatting sqref="C90">
    <cfRule type="cellIs" dxfId="36" priority="39" stopIfTrue="1" operator="equal">
      <formula>$C89</formula>
    </cfRule>
  </conditionalFormatting>
  <conditionalFormatting sqref="A90:B90">
    <cfRule type="cellIs" dxfId="35" priority="40" stopIfTrue="1" operator="equal">
      <formula>0</formula>
    </cfRule>
  </conditionalFormatting>
  <conditionalFormatting sqref="C91">
    <cfRule type="cellIs" dxfId="34" priority="37" stopIfTrue="1" operator="equal">
      <formula>$C90</formula>
    </cfRule>
  </conditionalFormatting>
  <conditionalFormatting sqref="A91:B91">
    <cfRule type="cellIs" dxfId="33" priority="38" stopIfTrue="1" operator="equal">
      <formula>0</formula>
    </cfRule>
  </conditionalFormatting>
  <conditionalFormatting sqref="C92">
    <cfRule type="cellIs" dxfId="32" priority="35" stopIfTrue="1" operator="equal">
      <formula>$C91</formula>
    </cfRule>
  </conditionalFormatting>
  <conditionalFormatting sqref="A92:B92">
    <cfRule type="cellIs" dxfId="31" priority="36" stopIfTrue="1" operator="equal">
      <formula>0</formula>
    </cfRule>
  </conditionalFormatting>
  <conditionalFormatting sqref="C93">
    <cfRule type="cellIs" dxfId="30" priority="33" stopIfTrue="1" operator="equal">
      <formula>$C92</formula>
    </cfRule>
  </conditionalFormatting>
  <conditionalFormatting sqref="A93:B93">
    <cfRule type="cellIs" dxfId="29" priority="34" stopIfTrue="1" operator="equal">
      <formula>0</formula>
    </cfRule>
  </conditionalFormatting>
  <conditionalFormatting sqref="C115">
    <cfRule type="cellIs" dxfId="28" priority="71" stopIfTrue="1" operator="equal">
      <formula>$C100</formula>
    </cfRule>
  </conditionalFormatting>
  <conditionalFormatting sqref="C101">
    <cfRule type="cellIs" dxfId="27" priority="29" stopIfTrue="1" operator="equal">
      <formula>$C100</formula>
    </cfRule>
  </conditionalFormatting>
  <conditionalFormatting sqref="A101:B101">
    <cfRule type="cellIs" dxfId="26" priority="30" stopIfTrue="1" operator="equal">
      <formula>0</formula>
    </cfRule>
  </conditionalFormatting>
  <conditionalFormatting sqref="C102">
    <cfRule type="cellIs" dxfId="25" priority="27" stopIfTrue="1" operator="equal">
      <formula>$C101</formula>
    </cfRule>
  </conditionalFormatting>
  <conditionalFormatting sqref="A102:B102">
    <cfRule type="cellIs" dxfId="24" priority="28" stopIfTrue="1" operator="equal">
      <formula>0</formula>
    </cfRule>
  </conditionalFormatting>
  <conditionalFormatting sqref="C103">
    <cfRule type="cellIs" dxfId="23" priority="25" stopIfTrue="1" operator="equal">
      <formula>$C102</formula>
    </cfRule>
  </conditionalFormatting>
  <conditionalFormatting sqref="A103:B103">
    <cfRule type="cellIs" dxfId="22" priority="26" stopIfTrue="1" operator="equal">
      <formula>0</formula>
    </cfRule>
  </conditionalFormatting>
  <conditionalFormatting sqref="C104">
    <cfRule type="cellIs" dxfId="21" priority="23" stopIfTrue="1" operator="equal">
      <formula>$C103</formula>
    </cfRule>
  </conditionalFormatting>
  <conditionalFormatting sqref="A104:B104">
    <cfRule type="cellIs" dxfId="20" priority="24" stopIfTrue="1" operator="equal">
      <formula>0</formula>
    </cfRule>
  </conditionalFormatting>
  <conditionalFormatting sqref="C105">
    <cfRule type="cellIs" dxfId="19" priority="21" stopIfTrue="1" operator="equal">
      <formula>$C104</formula>
    </cfRule>
  </conditionalFormatting>
  <conditionalFormatting sqref="A105:B105">
    <cfRule type="cellIs" dxfId="18" priority="22" stopIfTrue="1" operator="equal">
      <formula>0</formula>
    </cfRule>
  </conditionalFormatting>
  <conditionalFormatting sqref="C106">
    <cfRule type="cellIs" dxfId="17" priority="19" stopIfTrue="1" operator="equal">
      <formula>$C105</formula>
    </cfRule>
  </conditionalFormatting>
  <conditionalFormatting sqref="A106:B106">
    <cfRule type="cellIs" dxfId="16" priority="20" stopIfTrue="1" operator="equal">
      <formula>0</formula>
    </cfRule>
  </conditionalFormatting>
  <conditionalFormatting sqref="C107">
    <cfRule type="cellIs" dxfId="15" priority="17" stopIfTrue="1" operator="equal">
      <formula>$C106</formula>
    </cfRule>
  </conditionalFormatting>
  <conditionalFormatting sqref="A107:B107">
    <cfRule type="cellIs" dxfId="14" priority="18" stopIfTrue="1" operator="equal">
      <formula>0</formula>
    </cfRule>
  </conditionalFormatting>
  <conditionalFormatting sqref="C108">
    <cfRule type="cellIs" dxfId="13" priority="15" stopIfTrue="1" operator="equal">
      <formula>$C107</formula>
    </cfRule>
  </conditionalFormatting>
  <conditionalFormatting sqref="A108:B108">
    <cfRule type="cellIs" dxfId="12" priority="16" stopIfTrue="1" operator="equal">
      <formula>0</formula>
    </cfRule>
  </conditionalFormatting>
  <conditionalFormatting sqref="C109">
    <cfRule type="cellIs" dxfId="11" priority="13" stopIfTrue="1" operator="equal">
      <formula>$C108</formula>
    </cfRule>
  </conditionalFormatting>
  <conditionalFormatting sqref="A109:B109">
    <cfRule type="cellIs" dxfId="10" priority="14" stopIfTrue="1" operator="equal">
      <formula>0</formula>
    </cfRule>
  </conditionalFormatting>
  <conditionalFormatting sqref="C110">
    <cfRule type="cellIs" dxfId="9" priority="11" stopIfTrue="1" operator="equal">
      <formula>$C109</formula>
    </cfRule>
  </conditionalFormatting>
  <conditionalFormatting sqref="A110:B110">
    <cfRule type="cellIs" dxfId="8" priority="12" stopIfTrue="1" operator="equal">
      <formula>0</formula>
    </cfRule>
  </conditionalFormatting>
  <conditionalFormatting sqref="C111">
    <cfRule type="cellIs" dxfId="7" priority="9" stopIfTrue="1" operator="equal">
      <formula>$C110</formula>
    </cfRule>
  </conditionalFormatting>
  <conditionalFormatting sqref="A111:B111">
    <cfRule type="cellIs" dxfId="6" priority="10" stopIfTrue="1" operator="equal">
      <formula>0</formula>
    </cfRule>
  </conditionalFormatting>
  <conditionalFormatting sqref="C112">
    <cfRule type="cellIs" dxfId="5" priority="7" stopIfTrue="1" operator="equal">
      <formula>$C111</formula>
    </cfRule>
  </conditionalFormatting>
  <conditionalFormatting sqref="A112:B112">
    <cfRule type="cellIs" dxfId="4" priority="8" stopIfTrue="1" operator="equal">
      <formula>0</formula>
    </cfRule>
  </conditionalFormatting>
  <conditionalFormatting sqref="C113">
    <cfRule type="cellIs" dxfId="3" priority="5" stopIfTrue="1" operator="equal">
      <formula>$C112</formula>
    </cfRule>
  </conditionalFormatting>
  <conditionalFormatting sqref="A113:B113">
    <cfRule type="cellIs" dxfId="2" priority="6" stopIfTrue="1" operator="equal">
      <formula>0</formula>
    </cfRule>
  </conditionalFormatting>
  <conditionalFormatting sqref="C114">
    <cfRule type="cellIs" dxfId="1" priority="3" stopIfTrue="1" operator="equal">
      <formula>$C113</formula>
    </cfRule>
  </conditionalFormatting>
  <conditionalFormatting sqref="A114:B114">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КПК0112111</vt:lpstr>
      <vt:lpstr>КПК0112111!Область_печати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2024-03-18T13:11:31Z</cp:lastPrinted>
  <dcterms:created xsi:type="dcterms:W3CDTF">2016-08-10T10:53:25Z</dcterms:created>
  <dcterms:modified xsi:type="dcterms:W3CDTF">2024-03-18T13:12:20Z</dcterms:modified>
</cp:coreProperties>
</file>